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EBB091C2-F826-4CCD-B7AC-61F5F3F9C6F2}" xr6:coauthVersionLast="47" xr6:coauthVersionMax="47" xr10:uidLastSave="{00000000-0000-0000-0000-000000000000}"/>
  <bookViews>
    <workbookView xWindow="6996" yWindow="384" windowWidth="36216" windowHeight="23712" firstSheet="1" activeTab="5" xr2:uid="{9A623752-4318-4063-A066-7191191A47FA}"/>
  </bookViews>
  <sheets>
    <sheet name="REKAPITULACIJA - VO KA HI" sheetId="5" r:id="rId1"/>
    <sheet name="KANALIZACIJA" sheetId="15" r:id="rId2"/>
    <sheet name="METEORNA KANAL." sheetId="16" r:id="rId3"/>
    <sheet name="NOTRANJI VODOVOD" sheetId="17" r:id="rId4"/>
    <sheet name="HIDROFORNA POSTAJA" sheetId="20" r:id="rId5"/>
    <sheet name="HIDRANTNO OMREŽJE" sheetId="21" r:id="rId6"/>
    <sheet name="VODOVODNI PRIKLJUČEK" sheetId="18" r:id="rId7"/>
    <sheet name="VOD. P. - GRADB. DELA" sheetId="19" r:id="rId8"/>
  </sheets>
  <definedNames>
    <definedName name="DDDD">#REF!</definedName>
    <definedName name="JANUS05" localSheetId="5">#REF!</definedName>
    <definedName name="JANUS05" localSheetId="4">#REF!</definedName>
    <definedName name="JANUS05" localSheetId="1">#REF!</definedName>
    <definedName name="JANUS05" localSheetId="3">#REF!</definedName>
    <definedName name="JANUS05" localSheetId="6">#REF!</definedName>
    <definedName name="JANUS05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 localSheetId="6">#REF!</definedName>
    <definedName name="K">#REF!</definedName>
    <definedName name="KK">#REF!</definedName>
    <definedName name="Plin_ZUN" localSheetId="5">#REF!</definedName>
    <definedName name="Plin_ZUN">#REF!</definedName>
    <definedName name="_xlnm.Print_Titles" localSheetId="5">'HIDRANTNO OMREŽJE'!$3:$4</definedName>
    <definedName name="_xlnm.Print_Titles" localSheetId="4">'HIDROFORNA POSTAJA'!$3:$4</definedName>
    <definedName name="_xlnm.Print_Titles" localSheetId="1">KANALIZACIJA!$3:$4</definedName>
    <definedName name="_xlnm.Print_Titles" localSheetId="2">'METEORNA KANAL.'!$3:$4</definedName>
    <definedName name="_xlnm.Print_Titles" localSheetId="3">'NOTRANJI VODOVOD'!$3:$4</definedName>
    <definedName name="_xlnm.Print_Titles" localSheetId="7">'VOD. P. - GRADB. DELA'!$3:$4</definedName>
    <definedName name="_xlnm.Print_Titles" localSheetId="6">'VODOVODNI PRIKLJUČEK'!$3:$4</definedName>
    <definedName name="vo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5" l="1"/>
  <c r="G107" i="18" l="1"/>
  <c r="G105" i="18"/>
  <c r="G103" i="18"/>
  <c r="G101" i="18"/>
  <c r="G99" i="18"/>
  <c r="G97" i="18"/>
  <c r="G95" i="18"/>
  <c r="G94" i="18"/>
  <c r="G91" i="18"/>
  <c r="G89" i="18"/>
  <c r="G78" i="18"/>
  <c r="G77" i="18"/>
  <c r="G76" i="18"/>
  <c r="G82" i="18"/>
  <c r="G11" i="18"/>
  <c r="G10" i="18"/>
  <c r="G9" i="18"/>
  <c r="G8" i="18"/>
  <c r="G7" i="18"/>
  <c r="G6" i="18"/>
  <c r="A6" i="18"/>
  <c r="G83" i="18"/>
  <c r="G81" i="18"/>
  <c r="G80" i="18"/>
  <c r="G79" i="18"/>
  <c r="G74" i="18"/>
  <c r="G73" i="18"/>
  <c r="G71" i="18"/>
  <c r="G68" i="18"/>
  <c r="G67" i="18"/>
  <c r="G66" i="18"/>
  <c r="G65" i="18"/>
  <c r="G64" i="18"/>
  <c r="G62" i="18"/>
  <c r="G58" i="18"/>
  <c r="G57" i="18"/>
  <c r="G56" i="18"/>
  <c r="G55" i="18"/>
  <c r="G54" i="18"/>
  <c r="G53" i="18"/>
  <c r="G52" i="18"/>
  <c r="G51" i="18"/>
  <c r="G49" i="18"/>
  <c r="G48" i="18"/>
  <c r="G47" i="18"/>
  <c r="G46" i="18"/>
  <c r="G45" i="18"/>
  <c r="G44" i="18"/>
  <c r="G28" i="18"/>
  <c r="G27" i="18"/>
  <c r="G25" i="18"/>
  <c r="G17" i="18"/>
  <c r="G16" i="18"/>
  <c r="G15" i="18"/>
  <c r="G14" i="18"/>
  <c r="G13" i="18"/>
  <c r="G12" i="18"/>
  <c r="G59" i="20"/>
  <c r="G58" i="20"/>
  <c r="G57" i="20"/>
  <c r="G56" i="20"/>
  <c r="G55" i="20"/>
  <c r="G54" i="20"/>
  <c r="G53" i="20"/>
  <c r="G52" i="20"/>
  <c r="G36" i="20"/>
  <c r="G35" i="20"/>
  <c r="G34" i="20"/>
  <c r="G33" i="20"/>
  <c r="G32" i="20"/>
  <c r="G31" i="20"/>
  <c r="G30" i="20"/>
  <c r="G29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A8" i="20"/>
  <c r="A53" i="20" s="1"/>
  <c r="G311" i="17"/>
  <c r="G310" i="17"/>
  <c r="G309" i="17"/>
  <c r="G308" i="17"/>
  <c r="G307" i="17"/>
  <c r="G59" i="19"/>
  <c r="G57" i="19"/>
  <c r="G56" i="19"/>
  <c r="G55" i="19"/>
  <c r="G54" i="19"/>
  <c r="G53" i="19"/>
  <c r="G52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478" i="17"/>
  <c r="G475" i="17"/>
  <c r="G474" i="17"/>
  <c r="G405" i="17"/>
  <c r="G404" i="17"/>
  <c r="G402" i="17"/>
  <c r="G401" i="17"/>
  <c r="G400" i="17"/>
  <c r="G399" i="17"/>
  <c r="G398" i="17"/>
  <c r="G397" i="17"/>
  <c r="G349" i="17"/>
  <c r="G340" i="17"/>
  <c r="F26" i="5"/>
  <c r="E26" i="5"/>
  <c r="D26" i="5"/>
  <c r="C26" i="5"/>
  <c r="F25" i="5"/>
  <c r="E25" i="5"/>
  <c r="D25" i="5"/>
  <c r="C25" i="5"/>
  <c r="F24" i="5"/>
  <c r="E24" i="5"/>
  <c r="D24" i="5"/>
  <c r="C24" i="5"/>
  <c r="F23" i="5"/>
  <c r="E23" i="5"/>
  <c r="D23" i="5"/>
  <c r="C23" i="5"/>
  <c r="A26" i="5"/>
  <c r="A25" i="5"/>
  <c r="A24" i="5"/>
  <c r="A23" i="5"/>
  <c r="C130" i="21"/>
  <c r="G129" i="21"/>
  <c r="G127" i="21"/>
  <c r="G126" i="21"/>
  <c r="G125" i="21"/>
  <c r="G124" i="21"/>
  <c r="G123" i="21"/>
  <c r="G122" i="21"/>
  <c r="G119" i="21"/>
  <c r="G118" i="21"/>
  <c r="G117" i="21"/>
  <c r="G116" i="21"/>
  <c r="G115" i="21"/>
  <c r="G114" i="21"/>
  <c r="G113" i="21"/>
  <c r="G112" i="21"/>
  <c r="G111" i="21"/>
  <c r="G110" i="21"/>
  <c r="G108" i="21"/>
  <c r="G107" i="21"/>
  <c r="G106" i="21"/>
  <c r="G105" i="21"/>
  <c r="G104" i="21"/>
  <c r="G103" i="21"/>
  <c r="G102" i="21"/>
  <c r="G101" i="21"/>
  <c r="G99" i="21"/>
  <c r="G98" i="21"/>
  <c r="G97" i="21"/>
  <c r="G96" i="21"/>
  <c r="G93" i="21"/>
  <c r="G92" i="21"/>
  <c r="G90" i="21"/>
  <c r="G89" i="21"/>
  <c r="G88" i="21"/>
  <c r="G87" i="21"/>
  <c r="G86" i="21"/>
  <c r="G85" i="21"/>
  <c r="G84" i="21"/>
  <c r="G78" i="21"/>
  <c r="G77" i="21"/>
  <c r="G76" i="21"/>
  <c r="G75" i="21"/>
  <c r="G74" i="21"/>
  <c r="G73" i="21"/>
  <c r="G71" i="21"/>
  <c r="G70" i="21"/>
  <c r="G69" i="21"/>
  <c r="G68" i="21"/>
  <c r="G67" i="21"/>
  <c r="G66" i="21"/>
  <c r="G65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39" i="21"/>
  <c r="G37" i="21"/>
  <c r="G36" i="21"/>
  <c r="G35" i="21"/>
  <c r="G34" i="21"/>
  <c r="G33" i="21"/>
  <c r="G32" i="21"/>
  <c r="G31" i="21"/>
  <c r="G29" i="21"/>
  <c r="G28" i="21"/>
  <c r="G27" i="21"/>
  <c r="G26" i="21"/>
  <c r="G25" i="21"/>
  <c r="G24" i="21"/>
  <c r="G23" i="21"/>
  <c r="G20" i="21"/>
  <c r="G19" i="21"/>
  <c r="G18" i="21"/>
  <c r="G17" i="21"/>
  <c r="G16" i="21"/>
  <c r="G15" i="21"/>
  <c r="G9" i="21"/>
  <c r="G8" i="21"/>
  <c r="G6" i="21"/>
  <c r="G5" i="21"/>
  <c r="A5" i="21"/>
  <c r="G4" i="21"/>
  <c r="G28" i="20"/>
  <c r="G27" i="20"/>
  <c r="G26" i="20"/>
  <c r="G25" i="20"/>
  <c r="G24" i="20"/>
  <c r="G23" i="20"/>
  <c r="G22" i="20"/>
  <c r="G21" i="20"/>
  <c r="G19" i="20"/>
  <c r="G11" i="20"/>
  <c r="G10" i="20"/>
  <c r="G8" i="20"/>
  <c r="C62" i="20"/>
  <c r="G61" i="20"/>
  <c r="G4" i="20"/>
  <c r="C71" i="19"/>
  <c r="G70" i="19"/>
  <c r="G69" i="19"/>
  <c r="G67" i="19"/>
  <c r="G66" i="19"/>
  <c r="G64" i="19"/>
  <c r="G63" i="19"/>
  <c r="G62" i="19"/>
  <c r="G60" i="19"/>
  <c r="G33" i="19"/>
  <c r="G32" i="19"/>
  <c r="G31" i="19"/>
  <c r="G30" i="19"/>
  <c r="G29" i="19"/>
  <c r="G28" i="19"/>
  <c r="G27" i="19"/>
  <c r="G25" i="19"/>
  <c r="G24" i="19"/>
  <c r="G22" i="19"/>
  <c r="G21" i="19"/>
  <c r="G20" i="19"/>
  <c r="G19" i="19"/>
  <c r="G18" i="19"/>
  <c r="G17" i="19"/>
  <c r="G16" i="19"/>
  <c r="G15" i="19"/>
  <c r="G14" i="19"/>
  <c r="G12" i="19"/>
  <c r="G11" i="19"/>
  <c r="G10" i="19"/>
  <c r="G9" i="19"/>
  <c r="G8" i="19"/>
  <c r="G7" i="19"/>
  <c r="G6" i="19"/>
  <c r="G5" i="19"/>
  <c r="A5" i="19"/>
  <c r="G4" i="19"/>
  <c r="C111" i="18"/>
  <c r="G110" i="18"/>
  <c r="G87" i="18"/>
  <c r="G84" i="18"/>
  <c r="G42" i="18"/>
  <c r="G23" i="18"/>
  <c r="G22" i="18"/>
  <c r="G21" i="18"/>
  <c r="G19" i="18"/>
  <c r="G4" i="18"/>
  <c r="G305" i="17"/>
  <c r="G304" i="17"/>
  <c r="G303" i="17"/>
  <c r="G302" i="17"/>
  <c r="G301" i="17"/>
  <c r="G298" i="17"/>
  <c r="G297" i="17"/>
  <c r="G296" i="17"/>
  <c r="G295" i="17"/>
  <c r="G294" i="17"/>
  <c r="G299" i="17"/>
  <c r="G292" i="17"/>
  <c r="G291" i="17"/>
  <c r="G290" i="17"/>
  <c r="G289" i="17"/>
  <c r="G288" i="17"/>
  <c r="G255" i="17"/>
  <c r="G254" i="17"/>
  <c r="G253" i="17"/>
  <c r="G252" i="17"/>
  <c r="G251" i="17"/>
  <c r="G250" i="17"/>
  <c r="G237" i="17"/>
  <c r="G235" i="17"/>
  <c r="G234" i="17"/>
  <c r="G233" i="17"/>
  <c r="G232" i="17"/>
  <c r="G230" i="17"/>
  <c r="G228" i="17"/>
  <c r="G227" i="17"/>
  <c r="G226" i="17"/>
  <c r="G225" i="17"/>
  <c r="G269" i="17"/>
  <c r="G267" i="17"/>
  <c r="G266" i="17"/>
  <c r="G265" i="17"/>
  <c r="G264" i="17"/>
  <c r="G263" i="17"/>
  <c r="G81" i="17"/>
  <c r="G80" i="17"/>
  <c r="G79" i="17"/>
  <c r="G78" i="17"/>
  <c r="G77" i="17"/>
  <c r="G107" i="17"/>
  <c r="G104" i="17"/>
  <c r="G103" i="17"/>
  <c r="G102" i="17"/>
  <c r="G101" i="17"/>
  <c r="G100" i="17"/>
  <c r="G89" i="17"/>
  <c r="G88" i="17"/>
  <c r="G87" i="17"/>
  <c r="G86" i="17"/>
  <c r="G85" i="17"/>
  <c r="A21" i="20"/>
  <c r="G293" i="17"/>
  <c r="G84" i="17"/>
  <c r="G92" i="17"/>
  <c r="A30" i="20"/>
  <c r="A38" i="20"/>
  <c r="A47" i="20"/>
  <c r="G420" i="17"/>
  <c r="G419" i="17"/>
  <c r="G422" i="17"/>
  <c r="G421" i="17"/>
  <c r="G394" i="17"/>
  <c r="G396" i="17"/>
  <c r="G395" i="17"/>
  <c r="G393" i="17"/>
  <c r="G392" i="17"/>
  <c r="G391" i="17"/>
  <c r="G390" i="17"/>
  <c r="G389" i="17"/>
  <c r="G355" i="17"/>
  <c r="G363" i="17"/>
  <c r="G362" i="17"/>
  <c r="G361" i="17"/>
  <c r="G360" i="17"/>
  <c r="G359" i="17"/>
  <c r="G357" i="17"/>
  <c r="G356" i="17"/>
  <c r="G354" i="17"/>
  <c r="G353" i="17"/>
  <c r="G352" i="17"/>
  <c r="G351" i="17"/>
  <c r="G339" i="17"/>
  <c r="G338" i="17"/>
  <c r="G337" i="17"/>
  <c r="G336" i="17"/>
  <c r="G334" i="17"/>
  <c r="G332" i="17"/>
  <c r="G331" i="17"/>
  <c r="G330" i="17"/>
  <c r="G323" i="17"/>
  <c r="G322" i="17"/>
  <c r="G113" i="17"/>
  <c r="G99" i="17"/>
  <c r="G98" i="17"/>
  <c r="G97" i="17"/>
  <c r="G96" i="17"/>
  <c r="G95" i="17"/>
  <c r="G94" i="17"/>
  <c r="G93" i="17"/>
  <c r="G68" i="17"/>
  <c r="G67" i="17"/>
  <c r="G66" i="17"/>
  <c r="G65" i="17"/>
  <c r="G64" i="17"/>
  <c r="G43" i="17"/>
  <c r="G42" i="17"/>
  <c r="G41" i="17"/>
  <c r="G40" i="17"/>
  <c r="G39" i="17"/>
  <c r="G38" i="17"/>
  <c r="G472" i="17"/>
  <c r="G470" i="17"/>
  <c r="G469" i="17"/>
  <c r="G197" i="15"/>
  <c r="G195" i="15"/>
  <c r="G194" i="15"/>
  <c r="G493" i="17"/>
  <c r="G492" i="17"/>
  <c r="G491" i="17"/>
  <c r="G490" i="17"/>
  <c r="G489" i="17"/>
  <c r="G488" i="17"/>
  <c r="G487" i="17"/>
  <c r="G486" i="17"/>
  <c r="G485" i="17"/>
  <c r="G484" i="17"/>
  <c r="G483" i="17"/>
  <c r="G482" i="17"/>
  <c r="G481" i="17"/>
  <c r="G480" i="17"/>
  <c r="G479" i="17"/>
  <c r="G467" i="17"/>
  <c r="G466" i="17"/>
  <c r="G465" i="17"/>
  <c r="G464" i="17"/>
  <c r="G463" i="17"/>
  <c r="G462" i="17"/>
  <c r="G461" i="17"/>
  <c r="G460" i="17"/>
  <c r="G459" i="17"/>
  <c r="G458" i="17"/>
  <c r="G457" i="17"/>
  <c r="G451" i="17"/>
  <c r="G450" i="17"/>
  <c r="G449" i="17"/>
  <c r="G448" i="17"/>
  <c r="G447" i="17"/>
  <c r="G446" i="17"/>
  <c r="G445" i="17"/>
  <c r="G442" i="17"/>
  <c r="G441" i="17"/>
  <c r="G439" i="17"/>
  <c r="G438" i="17"/>
  <c r="G437" i="17"/>
  <c r="G436" i="17"/>
  <c r="G435" i="17"/>
  <c r="G434" i="17"/>
  <c r="G433" i="17"/>
  <c r="G423" i="17"/>
  <c r="G418" i="17"/>
  <c r="G417" i="17"/>
  <c r="G416" i="17"/>
  <c r="G415" i="17"/>
  <c r="G414" i="17"/>
  <c r="G413" i="17"/>
  <c r="G410" i="17"/>
  <c r="G409" i="17"/>
  <c r="G408" i="17"/>
  <c r="G407" i="17"/>
  <c r="G382" i="17"/>
  <c r="G388" i="17"/>
  <c r="G387" i="17"/>
  <c r="G386" i="17"/>
  <c r="G385" i="17"/>
  <c r="G384" i="17"/>
  <c r="G383" i="17"/>
  <c r="G381" i="17"/>
  <c r="G380" i="17"/>
  <c r="G379" i="17"/>
  <c r="G378" i="17"/>
  <c r="G377" i="17"/>
  <c r="G375" i="17"/>
  <c r="G373" i="17"/>
  <c r="G370" i="17"/>
  <c r="G368" i="17"/>
  <c r="G367" i="17"/>
  <c r="G366" i="17"/>
  <c r="G365" i="17"/>
  <c r="G364" i="17"/>
  <c r="G431" i="17"/>
  <c r="G430" i="17"/>
  <c r="G429" i="17"/>
  <c r="G428" i="17"/>
  <c r="G426" i="17"/>
  <c r="G217" i="17"/>
  <c r="G202" i="17"/>
  <c r="G201" i="17"/>
  <c r="G200" i="17"/>
  <c r="G199" i="17"/>
  <c r="G198" i="17"/>
  <c r="G197" i="17"/>
  <c r="G194" i="17"/>
  <c r="G193" i="17"/>
  <c r="G192" i="17"/>
  <c r="G191" i="17"/>
  <c r="G190" i="17"/>
  <c r="G189" i="17"/>
  <c r="G154" i="17"/>
  <c r="G153" i="17"/>
  <c r="G152" i="17"/>
  <c r="G151" i="17"/>
  <c r="G150" i="17"/>
  <c r="G149" i="17"/>
  <c r="G148" i="17"/>
  <c r="G181" i="17"/>
  <c r="G188" i="17"/>
  <c r="G56" i="17"/>
  <c r="G55" i="17"/>
  <c r="G54" i="17"/>
  <c r="G53" i="17"/>
  <c r="G52" i="17"/>
  <c r="G51" i="17"/>
  <c r="G147" i="17"/>
  <c r="G140" i="17"/>
  <c r="G36" i="17"/>
  <c r="G35" i="17"/>
  <c r="G34" i="17"/>
  <c r="G33" i="17"/>
  <c r="G32" i="17"/>
  <c r="G126" i="17"/>
  <c r="G112" i="17"/>
  <c r="G111" i="17"/>
  <c r="G110" i="17"/>
  <c r="G109" i="17"/>
  <c r="G108" i="17"/>
  <c r="G118" i="17"/>
  <c r="G117" i="17"/>
  <c r="G116" i="17"/>
  <c r="G115" i="17"/>
  <c r="G114" i="17"/>
  <c r="G17" i="17"/>
  <c r="G16" i="17"/>
  <c r="G15" i="17"/>
  <c r="G14" i="17"/>
  <c r="G13" i="17"/>
  <c r="G12" i="17"/>
  <c r="G78" i="16"/>
  <c r="G18" i="16"/>
  <c r="G17" i="16"/>
  <c r="G16" i="16"/>
  <c r="G15" i="16"/>
  <c r="G14" i="16"/>
  <c r="G13" i="16"/>
  <c r="C22" i="5"/>
  <c r="A22" i="5"/>
  <c r="G503" i="17"/>
  <c r="G501" i="17"/>
  <c r="G500" i="17"/>
  <c r="G499" i="17"/>
  <c r="G498" i="17"/>
  <c r="G497" i="17"/>
  <c r="G496" i="17"/>
  <c r="G495" i="17"/>
  <c r="G456" i="17"/>
  <c r="G455" i="17"/>
  <c r="G454" i="17"/>
  <c r="G453" i="17"/>
  <c r="G329" i="17"/>
  <c r="G328" i="17"/>
  <c r="G327" i="17"/>
  <c r="G324" i="17"/>
  <c r="G320" i="17"/>
  <c r="G318" i="17"/>
  <c r="G317" i="17"/>
  <c r="G316" i="17"/>
  <c r="G315" i="17"/>
  <c r="G314" i="17"/>
  <c r="G313" i="17"/>
  <c r="G287" i="17"/>
  <c r="G286" i="17"/>
  <c r="G285" i="17"/>
  <c r="G284" i="17"/>
  <c r="G283" i="17"/>
  <c r="G281" i="17"/>
  <c r="G280" i="17"/>
  <c r="G279" i="17"/>
  <c r="G278" i="17"/>
  <c r="G277" i="17"/>
  <c r="G276" i="17"/>
  <c r="G275" i="17"/>
  <c r="G274" i="17"/>
  <c r="G273" i="17"/>
  <c r="G272" i="17"/>
  <c r="G271" i="17"/>
  <c r="G270" i="17"/>
  <c r="G262" i="17"/>
  <c r="G260" i="17"/>
  <c r="G259" i="17"/>
  <c r="G258" i="17"/>
  <c r="G257" i="17"/>
  <c r="G256" i="17"/>
  <c r="G249" i="17"/>
  <c r="G248" i="17"/>
  <c r="G247" i="17"/>
  <c r="G246" i="17"/>
  <c r="G245" i="17"/>
  <c r="G244" i="17"/>
  <c r="G243" i="17"/>
  <c r="G242" i="17"/>
  <c r="G241" i="17"/>
  <c r="G240" i="17"/>
  <c r="G239" i="17"/>
  <c r="G223" i="17"/>
  <c r="G222" i="17"/>
  <c r="G221" i="17"/>
  <c r="G220" i="17"/>
  <c r="G219" i="17"/>
  <c r="G216" i="17"/>
  <c r="G215" i="17"/>
  <c r="G214" i="17"/>
  <c r="G213" i="17"/>
  <c r="G212" i="17"/>
  <c r="G210" i="17"/>
  <c r="G209" i="17"/>
  <c r="G208" i="17"/>
  <c r="G207" i="17"/>
  <c r="G206" i="17"/>
  <c r="G205" i="17"/>
  <c r="G187" i="17"/>
  <c r="G186" i="17"/>
  <c r="G185" i="17"/>
  <c r="G184" i="17"/>
  <c r="G183" i="17"/>
  <c r="G182" i="17"/>
  <c r="G180" i="17"/>
  <c r="G179" i="17"/>
  <c r="G178" i="17"/>
  <c r="G177" i="17"/>
  <c r="G176" i="17"/>
  <c r="G174" i="17"/>
  <c r="G173" i="17"/>
  <c r="G172" i="17"/>
  <c r="G171" i="17"/>
  <c r="G170" i="17"/>
  <c r="G169" i="17"/>
  <c r="G167" i="17"/>
  <c r="G166" i="17"/>
  <c r="G165" i="17"/>
  <c r="G164" i="17"/>
  <c r="G163" i="17"/>
  <c r="G162" i="17"/>
  <c r="G160" i="17"/>
  <c r="G159" i="17"/>
  <c r="G158" i="17"/>
  <c r="G157" i="17"/>
  <c r="G156" i="17"/>
  <c r="G155" i="17"/>
  <c r="G145" i="17"/>
  <c r="G144" i="17"/>
  <c r="G143" i="17"/>
  <c r="G142" i="17"/>
  <c r="G138" i="17"/>
  <c r="G137" i="17"/>
  <c r="G136" i="17"/>
  <c r="G135" i="17"/>
  <c r="G133" i="17"/>
  <c r="G132" i="17"/>
  <c r="G131" i="17"/>
  <c r="G130" i="17"/>
  <c r="G129" i="17"/>
  <c r="G128" i="17"/>
  <c r="G127" i="17"/>
  <c r="G125" i="17"/>
  <c r="G124" i="17"/>
  <c r="G123" i="17"/>
  <c r="G122" i="17"/>
  <c r="G121" i="17"/>
  <c r="G120" i="17"/>
  <c r="G75" i="17"/>
  <c r="G74" i="17"/>
  <c r="G73" i="17"/>
  <c r="G72" i="17"/>
  <c r="G71" i="17"/>
  <c r="G70" i="17"/>
  <c r="G63" i="17"/>
  <c r="G62" i="17"/>
  <c r="G61" i="17"/>
  <c r="G60" i="17"/>
  <c r="G59" i="17"/>
  <c r="G58" i="17"/>
  <c r="G57" i="17"/>
  <c r="G50" i="17"/>
  <c r="G49" i="17"/>
  <c r="G48" i="17"/>
  <c r="G47" i="17"/>
  <c r="G46" i="17"/>
  <c r="G45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0" i="17"/>
  <c r="G9" i="17"/>
  <c r="G8" i="17"/>
  <c r="G7" i="17"/>
  <c r="G6" i="17"/>
  <c r="G5" i="17"/>
  <c r="A5" i="17"/>
  <c r="G4" i="17"/>
  <c r="G84" i="16"/>
  <c r="G83" i="16"/>
  <c r="G82" i="16"/>
  <c r="G81" i="16"/>
  <c r="G80" i="16"/>
  <c r="G79" i="16"/>
  <c r="G77" i="16"/>
  <c r="G76" i="16"/>
  <c r="G75" i="16"/>
  <c r="G74" i="16"/>
  <c r="G73" i="16"/>
  <c r="G65" i="16"/>
  <c r="G64" i="16"/>
  <c r="G63" i="16"/>
  <c r="G62" i="16"/>
  <c r="G61" i="16"/>
  <c r="G60" i="16"/>
  <c r="G59" i="16"/>
  <c r="G58" i="16"/>
  <c r="G57" i="16"/>
  <c r="G56" i="16"/>
  <c r="G55" i="16"/>
  <c r="G71" i="16"/>
  <c r="G70" i="16"/>
  <c r="G69" i="16"/>
  <c r="G68" i="16"/>
  <c r="G67" i="16"/>
  <c r="G66" i="16"/>
  <c r="G49" i="16"/>
  <c r="G47" i="16"/>
  <c r="G46" i="16"/>
  <c r="G44" i="16"/>
  <c r="G43" i="16"/>
  <c r="G42" i="16"/>
  <c r="G40" i="16"/>
  <c r="G39" i="16"/>
  <c r="G23" i="16"/>
  <c r="G29" i="16"/>
  <c r="G4" i="16"/>
  <c r="G6" i="16"/>
  <c r="G7" i="16"/>
  <c r="G8" i="16"/>
  <c r="G9" i="16"/>
  <c r="G10" i="16"/>
  <c r="G11" i="16"/>
  <c r="G20" i="16"/>
  <c r="G21" i="16"/>
  <c r="G22" i="16"/>
  <c r="G24" i="16"/>
  <c r="G25" i="16"/>
  <c r="G26" i="16"/>
  <c r="G27" i="16"/>
  <c r="G28" i="16"/>
  <c r="G30" i="16"/>
  <c r="G32" i="16"/>
  <c r="G34" i="16"/>
  <c r="G35" i="16"/>
  <c r="G36" i="16"/>
  <c r="G37" i="16"/>
  <c r="G38" i="16"/>
  <c r="G41" i="16"/>
  <c r="G45" i="16"/>
  <c r="G51" i="16"/>
  <c r="G52" i="16"/>
  <c r="G53" i="16"/>
  <c r="G54" i="16"/>
  <c r="G85" i="16"/>
  <c r="A6" i="16"/>
  <c r="C21" i="5"/>
  <c r="A21" i="5"/>
  <c r="C86" i="16"/>
  <c r="C20" i="5"/>
  <c r="A20" i="5"/>
  <c r="G171" i="15"/>
  <c r="G172" i="15"/>
  <c r="G173" i="15"/>
  <c r="G174" i="15"/>
  <c r="G175" i="15"/>
  <c r="G177" i="15"/>
  <c r="G178" i="15"/>
  <c r="G183" i="15"/>
  <c r="G182" i="15"/>
  <c r="G181" i="15"/>
  <c r="G180" i="15"/>
  <c r="G179" i="15"/>
  <c r="G189" i="15"/>
  <c r="G170" i="15"/>
  <c r="G192" i="15"/>
  <c r="G191" i="15"/>
  <c r="G190" i="15"/>
  <c r="G187" i="15"/>
  <c r="G188" i="15"/>
  <c r="G186" i="15"/>
  <c r="G185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201" i="15"/>
  <c r="G130" i="15"/>
  <c r="G129" i="15"/>
  <c r="G128" i="15"/>
  <c r="G126" i="15"/>
  <c r="G152" i="15"/>
  <c r="G151" i="15"/>
  <c r="G150" i="15"/>
  <c r="G149" i="15"/>
  <c r="G148" i="15"/>
  <c r="G147" i="15"/>
  <c r="G146" i="15"/>
  <c r="G145" i="15"/>
  <c r="G144" i="15"/>
  <c r="G143" i="15"/>
  <c r="G142" i="15"/>
  <c r="G139" i="15"/>
  <c r="G138" i="15"/>
  <c r="G137" i="15"/>
  <c r="G136" i="15"/>
  <c r="G135" i="15"/>
  <c r="G134" i="15"/>
  <c r="G112" i="15"/>
  <c r="G111" i="15"/>
  <c r="G110" i="15"/>
  <c r="G109" i="15"/>
  <c r="G108" i="15"/>
  <c r="G107" i="15"/>
  <c r="G106" i="15"/>
  <c r="G105" i="15"/>
  <c r="G104" i="15"/>
  <c r="G103" i="15"/>
  <c r="G102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198" i="15"/>
  <c r="G121" i="15"/>
  <c r="G120" i="15"/>
  <c r="G119" i="15"/>
  <c r="G116" i="15"/>
  <c r="G115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85" i="15"/>
  <c r="G84" i="15"/>
  <c r="G83" i="15"/>
  <c r="G82" i="15"/>
  <c r="G81" i="15"/>
  <c r="G70" i="15"/>
  <c r="G69" i="15"/>
  <c r="G68" i="15"/>
  <c r="G67" i="15"/>
  <c r="G66" i="15"/>
  <c r="G79" i="15"/>
  <c r="G78" i="15"/>
  <c r="G77" i="15"/>
  <c r="G76" i="15"/>
  <c r="G74" i="15"/>
  <c r="G73" i="15"/>
  <c r="G72" i="15"/>
  <c r="G71" i="15"/>
  <c r="G65" i="15"/>
  <c r="G64" i="15"/>
  <c r="G63" i="15"/>
  <c r="G62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19" i="15"/>
  <c r="G18" i="15"/>
  <c r="G17" i="15"/>
  <c r="G16" i="15"/>
  <c r="G15" i="15"/>
  <c r="G14" i="15"/>
  <c r="G13" i="15"/>
  <c r="G12" i="15"/>
  <c r="G11" i="15"/>
  <c r="G10" i="15"/>
  <c r="G9" i="15"/>
  <c r="G7" i="15"/>
  <c r="G6" i="15"/>
  <c r="G205" i="15" s="1"/>
  <c r="G1" i="15" s="1"/>
  <c r="G20" i="5" s="1"/>
  <c r="A6" i="15"/>
  <c r="G86" i="15"/>
  <c r="C205" i="15"/>
  <c r="G204" i="15"/>
  <c r="G202" i="15"/>
  <c r="G200" i="15"/>
  <c r="G199" i="15"/>
  <c r="G80" i="15"/>
  <c r="G4" i="15"/>
  <c r="A32" i="5"/>
  <c r="A36" i="5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325" i="17"/>
  <c r="G403" i="17"/>
  <c r="G371" i="17"/>
  <c r="G411" i="17"/>
  <c r="G412" i="17"/>
  <c r="G119" i="17"/>
  <c r="G37" i="17"/>
  <c r="G69" i="17"/>
  <c r="G76" i="17"/>
  <c r="G168" i="17"/>
  <c r="G175" i="17"/>
  <c r="G211" i="17"/>
  <c r="G376" i="17"/>
  <c r="G161" i="17"/>
  <c r="G204" i="17"/>
  <c r="G196" i="17"/>
  <c r="G22" i="21"/>
  <c r="A12" i="18"/>
  <c r="A8" i="19"/>
  <c r="G71" i="19" l="1"/>
  <c r="G1" i="19" s="1"/>
  <c r="G26" i="5" s="1"/>
  <c r="G111" i="18"/>
  <c r="G1" i="18" s="1"/>
  <c r="G25" i="5" s="1"/>
  <c r="G130" i="21"/>
  <c r="G1" i="21" s="1"/>
  <c r="G24" i="5" s="1"/>
  <c r="G62" i="20"/>
  <c r="G1" i="20" s="1"/>
  <c r="G23" i="5" s="1"/>
  <c r="G504" i="17"/>
  <c r="G1" i="17" s="1"/>
  <c r="G22" i="5" s="1"/>
  <c r="G86" i="16"/>
  <c r="G1" i="16" s="1"/>
  <c r="G21" i="5" s="1"/>
  <c r="A13" i="16"/>
  <c r="A12" i="17"/>
  <c r="A17" i="15"/>
  <c r="A17" i="21"/>
  <c r="A18" i="18"/>
  <c r="A11" i="19"/>
  <c r="G29" i="5" l="1"/>
  <c r="A36" i="18"/>
  <c r="A24" i="18"/>
  <c r="A20" i="16"/>
  <c r="A25" i="16" s="1"/>
  <c r="A25" i="21"/>
  <c r="A14" i="19"/>
  <c r="A17" i="19"/>
  <c r="A19" i="17"/>
  <c r="A26" i="15"/>
  <c r="A30" i="18"/>
  <c r="A31" i="16" l="1"/>
  <c r="A46" i="16"/>
  <c r="A51" i="16" s="1"/>
  <c r="A44" i="18"/>
  <c r="A33" i="21"/>
  <c r="A26" i="17"/>
  <c r="A41" i="21"/>
  <c r="A50" i="18"/>
  <c r="A32" i="15"/>
  <c r="A48" i="21"/>
  <c r="A20" i="19"/>
  <c r="A23" i="19"/>
  <c r="A67" i="16" l="1"/>
  <c r="A56" i="16"/>
  <c r="A73" i="16" s="1"/>
  <c r="A54" i="21"/>
  <c r="A59" i="18"/>
  <c r="A26" i="19"/>
  <c r="A33" i="17"/>
  <c r="A39" i="15"/>
  <c r="A64" i="18" l="1"/>
  <c r="A81" i="16"/>
  <c r="A59" i="21"/>
  <c r="A62" i="15"/>
  <c r="A72" i="15" s="1"/>
  <c r="A29" i="19"/>
  <c r="A32" i="19" s="1"/>
  <c r="A35" i="19" s="1"/>
  <c r="A49" i="15"/>
  <c r="A55" i="15"/>
  <c r="A39" i="17"/>
  <c r="A38" i="19" l="1"/>
  <c r="A41" i="19" s="1"/>
  <c r="A44" i="19" s="1"/>
  <c r="A47" i="19" s="1"/>
  <c r="A54" i="19" s="1"/>
  <c r="A57" i="19" s="1"/>
  <c r="A61" i="19" s="1"/>
  <c r="A65" i="19" s="1"/>
  <c r="A68" i="19" s="1"/>
  <c r="A88" i="15"/>
  <c r="A98" i="15" s="1"/>
  <c r="A107" i="15" s="1"/>
  <c r="A52" i="17"/>
  <c r="A58" i="17" s="1"/>
  <c r="A70" i="18"/>
  <c r="A73" i="21"/>
  <c r="A79" i="21" s="1"/>
  <c r="A86" i="21" s="1"/>
  <c r="A92" i="21" s="1"/>
  <c r="A101" i="21" s="1"/>
  <c r="A110" i="21" s="1"/>
  <c r="A114" i="21" s="1"/>
  <c r="A120" i="21" s="1"/>
  <c r="A125" i="21" s="1"/>
  <c r="A65" i="21"/>
  <c r="A65" i="17"/>
  <c r="A81" i="15"/>
  <c r="A45" i="17"/>
  <c r="A115" i="15" l="1"/>
  <c r="A125" i="15" s="1"/>
  <c r="A134" i="15" s="1"/>
  <c r="A143" i="15"/>
  <c r="A153" i="15" s="1"/>
  <c r="A159" i="15" s="1"/>
  <c r="A165" i="15" s="1"/>
  <c r="A172" i="15" s="1"/>
  <c r="A179" i="15" s="1"/>
  <c r="A185" i="15" s="1"/>
  <c r="A194" i="15" s="1"/>
  <c r="A199" i="15" s="1"/>
  <c r="A76" i="18"/>
  <c r="A79" i="18"/>
  <c r="A85" i="18" s="1"/>
  <c r="A89" i="18" s="1"/>
  <c r="A93" i="18" s="1"/>
  <c r="A97" i="18" s="1"/>
  <c r="A101" i="18" s="1"/>
  <c r="A105" i="18" s="1"/>
  <c r="A71" i="17"/>
  <c r="A78" i="17" l="1"/>
  <c r="A86" i="17" l="1"/>
  <c r="A94" i="17" s="1"/>
  <c r="A101" i="17" s="1"/>
  <c r="A109" i="17" s="1"/>
  <c r="A115" i="17" s="1"/>
  <c r="A121" i="17" s="1"/>
  <c r="A128" i="17" s="1"/>
  <c r="A135" i="17" s="1"/>
  <c r="A142" i="17" s="1"/>
  <c r="A149" i="17" s="1"/>
  <c r="A156" i="17" s="1"/>
  <c r="A163" i="17" s="1"/>
  <c r="A170" i="17" s="1"/>
  <c r="A177" i="17" s="1"/>
  <c r="A183" i="17" s="1"/>
  <c r="A198" i="17" l="1"/>
  <c r="A206" i="17" s="1"/>
  <c r="A213" i="17" s="1"/>
  <c r="A219" i="17" s="1"/>
  <c r="A225" i="17" s="1"/>
  <c r="A232" i="17" s="1"/>
  <c r="A239" i="17" s="1"/>
  <c r="A245" i="17" s="1"/>
  <c r="A251" i="17" s="1"/>
  <c r="A257" i="17" s="1"/>
  <c r="A264" i="17" s="1"/>
  <c r="A271" i="17" s="1"/>
  <c r="A277" i="17" s="1"/>
  <c r="A283" i="17" s="1"/>
  <c r="A289" i="17" s="1"/>
  <c r="A295" i="17" s="1"/>
  <c r="A301" i="17" s="1"/>
  <c r="A307" i="17" s="1"/>
  <c r="A313" i="17" s="1"/>
  <c r="A327" i="17" s="1"/>
  <c r="A341" i="17" s="1"/>
  <c r="A351" i="17" s="1"/>
  <c r="A357" i="17" s="1"/>
  <c r="A365" i="17" s="1"/>
  <c r="A378" i="17" s="1"/>
  <c r="A384" i="17" s="1"/>
  <c r="A190" i="17"/>
  <c r="A390" i="17" l="1"/>
  <c r="A398" i="17" s="1"/>
  <c r="A407" i="17"/>
  <c r="A414" i="17" s="1"/>
  <c r="A425" i="17" s="1"/>
  <c r="A433" i="17" s="1"/>
  <c r="A441" i="17" s="1"/>
  <c r="A453" i="17" s="1"/>
  <c r="A461" i="17" s="1"/>
  <c r="A469" i="17" s="1"/>
  <c r="A474" i="17" s="1"/>
  <c r="A480" i="17" s="1"/>
  <c r="A485" i="17" s="1"/>
  <c r="A491" i="17" s="1"/>
  <c r="A495" i="17" s="1"/>
  <c r="A499" i="17" s="1"/>
</calcChain>
</file>

<file path=xl/sharedStrings.xml><?xml version="1.0" encoding="utf-8"?>
<sst xmlns="http://schemas.openxmlformats.org/spreadsheetml/2006/main" count="1586" uniqueCount="630">
  <si>
    <t>POPIS MATERIALA IN DEL - STROJNE INSTALACIJE</t>
  </si>
  <si>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</si>
  <si>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</si>
  <si>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</si>
  <si>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</si>
  <si>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</si>
  <si>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</si>
  <si>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</si>
  <si>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</si>
  <si>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</si>
  <si>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</si>
  <si>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</si>
  <si>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</si>
  <si>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</si>
  <si>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</si>
  <si>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</si>
  <si>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</si>
  <si>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</si>
  <si>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</si>
  <si>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</si>
  <si>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</si>
  <si>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NAVODILA ZA PRIPRAVO PONUDBE IN IZVEDBO</t>
  </si>
  <si>
    <t>Centralni nadzorni sistem CNS: Vsak krmilnik mora omogočati komunikacijo preko TCP/IP MODBUS protokola.  Omogočati mora branje relevantni podatkov o stanju naprave, obratovalne ure in vse napake z opisi. Omogočati mora vlivanje na delovanje naprave v smislu vklop/izklop in stopenjsko delovanje, če je to potrebno. Vsak krmilnik mora imeti brezpotencialni izhod DO: napaka in digitalni vhod DI: vklop/izklop naprave. V primeru da je možno stopenjsko krmiljenje, mora zagotoviti več DI.. Dobavitelj krmilnika mora ob dobavi izročiti dokumentacijo vseh razpoložljivih sponk s funkcionalnim opisom. Poleg tega mora izročiti tabelo lokacij spremenljivk, ki jih lahko beremo preko TCP/IP MODBUSA, kot tudi tabelo spremenljivk, na katere lahko vplivamo - vpisujemo vrednosti preko bus povezave. Za vse naprave je zahtevano delovanje po urniku. Urnik se vzpostavi centralno na nadzornem računalniku in se prenese na posamezne naprave.</t>
  </si>
  <si>
    <t>Pri vseh razvodih je potrebno upoštevati pomožna gradbena dela za vgradnjo (izdelava reg, izdelava manjših prebojev do DN50,…).</t>
  </si>
  <si>
    <t>kos</t>
  </si>
  <si>
    <t>npr.:</t>
  </si>
  <si>
    <t>tip:</t>
  </si>
  <si>
    <t>Dobava in montaža:</t>
  </si>
  <si>
    <t xml:space="preserve">npr.: </t>
  </si>
  <si>
    <t>Dobava in montaža</t>
  </si>
  <si>
    <t xml:space="preserve">tip: </t>
  </si>
  <si>
    <t xml:space="preserve">Dobava in montaža: </t>
  </si>
  <si>
    <t>GRUNDFOS</t>
  </si>
  <si>
    <t>m</t>
  </si>
  <si>
    <t>NOSILNI MATERIAL</t>
  </si>
  <si>
    <t>kg</t>
  </si>
  <si>
    <t>PROTIPOŽARNA ZAŠČITA PREBOJEV - CEVI KOVINSKE</t>
  </si>
  <si>
    <t>Požarni trak za zaščito kovinskih izoliranih in neizoliranih cevi (Fe, Cu...),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</t>
  </si>
  <si>
    <t>HILTI</t>
  </si>
  <si>
    <t>CFS-B DN 10 ÷ DN 50</t>
  </si>
  <si>
    <t>CFS-B DN 65 ÷ DN 150</t>
  </si>
  <si>
    <t>TLAČNI PREIZKUS</t>
  </si>
  <si>
    <t>Tlačni preizkusi strojnih instalacij. Vsi preizkusi se izvedejo skladno s standardi navedenimi v tehničnem poročilu.</t>
  </si>
  <si>
    <t>kpl</t>
  </si>
  <si>
    <t>DN 50</t>
  </si>
  <si>
    <t>CEV - INOX PRESS, EN 10305-1</t>
  </si>
  <si>
    <t>Precizna Inox jeklena cev, nevarjene hladno vlečene cevi, EN 10305-1, iz nerjavnega jekla (Inox) 1.4401 EN 10088. 
Komplet s "PRESS" fitingi (kolena, T kosi, redukcije, spojke, ...).         
Za sanitarno pitno vodo, ogrevanje, plin,…</t>
  </si>
  <si>
    <t>GEBERIT MAPRESS</t>
  </si>
  <si>
    <t>DN 32 (35×1,5)</t>
  </si>
  <si>
    <t>DN 50 (54×1,5)</t>
  </si>
  <si>
    <t>V°= 1,5 l/s</t>
  </si>
  <si>
    <t>KRMILNIK ČRPALK</t>
  </si>
  <si>
    <t>Krmilna omarica za direktni zagon, 
- 2 črpalki 400 V
- za novojno stikalo z elektrodami</t>
  </si>
  <si>
    <t>PROTIPOVRATNI VENTIL N</t>
  </si>
  <si>
    <t>Protipovratni (CuZn) z navojnima priključkoma, komplet s spojnim in tesnilnim materialom.</t>
  </si>
  <si>
    <t>VENTIL N</t>
  </si>
  <si>
    <t>PP VEČSLOJNA ODTOČNA CEV</t>
  </si>
  <si>
    <t>VALSIR TRIPLUS</t>
  </si>
  <si>
    <t>Ø 110</t>
  </si>
  <si>
    <t>Tlačna kanalizacija</t>
  </si>
  <si>
    <t>KOMPAKTNO ČRPALIŠČE</t>
  </si>
  <si>
    <r>
      <rPr>
        <sz val="10"/>
        <color theme="1"/>
        <rFont val="Calibri"/>
        <family val="2"/>
        <charset val="238"/>
      </rPr>
      <t xml:space="preserve">Potopna črpalka </t>
    </r>
    <r>
      <rPr>
        <sz val="10"/>
        <rFont val="Calibri"/>
        <family val="2"/>
        <charset val="238"/>
      </rPr>
      <t>meteorne kanalizacije, z navojnim</t>
    </r>
    <r>
      <rPr>
        <sz val="10"/>
        <rFont val="Times New Roman"/>
        <family val="1"/>
        <charset val="238"/>
      </rPr>
      <t xml:space="preserve"> </t>
    </r>
    <r>
      <rPr>
        <sz val="10"/>
        <rFont val="Calibri"/>
        <family val="2"/>
        <charset val="238"/>
      </rPr>
      <t>priključkom. Litoželezna ohišje. 
Izdelana po DIN 12050-2.
Za pH 4÷10, temperatura 0÷40°C.
Za delce do velikost max. 10 mm.</t>
    </r>
  </si>
  <si>
    <t>P = 1,30 kW (230 V)</t>
  </si>
  <si>
    <t>DP10.50 .09.2.1.502</t>
  </si>
  <si>
    <t xml:space="preserve">POTOPNA ČRPALKA </t>
  </si>
  <si>
    <t>LCD 241</t>
  </si>
  <si>
    <t>U = 230 V (IP54)</t>
  </si>
  <si>
    <t>Priključek na centralni nadzorni sistem CNS:
TCP/IP MODBUS, 
DO: napaka,
DI: vklop/izklop naprave.</t>
  </si>
  <si>
    <t>Nivojno stikalo z elektrodami, komplet z električno povezavo 
(10 m)</t>
  </si>
  <si>
    <t>V°= 4,96 l/s</t>
  </si>
  <si>
    <t>H = 16,3 m V.S.</t>
  </si>
  <si>
    <t>H = 12,7 m V.S.</t>
  </si>
  <si>
    <t>MLD.38.3.2</t>
  </si>
  <si>
    <t>P = 4,6 kW (400 V)</t>
  </si>
  <si>
    <t>DN 80</t>
  </si>
  <si>
    <t>UNILIFT AP12.40.08.A1</t>
  </si>
  <si>
    <t>V°= 1,32 l/s</t>
  </si>
  <si>
    <t>H = 12,9 m V.S.</t>
  </si>
  <si>
    <t>P = 1,3 kW (230 V)</t>
  </si>
  <si>
    <t>DN 32</t>
  </si>
  <si>
    <r>
      <t xml:space="preserve">Vertikalna enostopenjska potopna črpalka iz nerjavečega jekla z vertikalnim tlačnim izhodom in integriranim motorjem z zaščito pred preobremenitvijo.
Črpalka ima prigrajeno sesalno sito in nivojsko stikalo za avtomatski vklop in izklop.
</t>
    </r>
    <r>
      <rPr>
        <sz val="10"/>
        <rFont val="Calibri"/>
        <family val="2"/>
        <charset val="238"/>
      </rPr>
      <t>Za delce do velikost max. 12 mm.</t>
    </r>
  </si>
  <si>
    <t>Zaporni ventil (Inox) z navonima priključkoma, komplet s tesnilnim materialom.</t>
  </si>
  <si>
    <t>Zaporni ventil z navojnima priključkoma, komplet s tesnilnim materialom.</t>
  </si>
  <si>
    <t>DN 80 (88,9×2)</t>
  </si>
  <si>
    <t>Odtočna večslojna brezšumna kanalizacijska cev z obojko, iz polipropilena (PP), EN 1451.
Zvoči tlak po EN 14366:  12 dB(A) pri pretoku 2 l/s.
Komplet s fitingi (kolena, odcepi, redukcije…), tesnili in pritrdilnim materialom.</t>
  </si>
  <si>
    <t>Ø 50</t>
  </si>
  <si>
    <t>Ø 75</t>
  </si>
  <si>
    <t>Ø 90</t>
  </si>
  <si>
    <t>Ø 160</t>
  </si>
  <si>
    <t>ČRPALIŠČE - WC JAVNI, GARDEROBA</t>
  </si>
  <si>
    <t>ČRPALIŠČE - STROJNICA VODA, STROJNICA GH</t>
  </si>
  <si>
    <t>ČRPALIŠČE - STROJNICA SPRINKLER</t>
  </si>
  <si>
    <t>ČRPALIŠČE - SANITARIJE K1</t>
  </si>
  <si>
    <t xml:space="preserve">Kompaktna enota za odvod fekalnih odplak pod nivojem kanalizacije. Osnovni elementi:
1x zbirnim rezervoar,
1x črpalka z potopnim motorjem.
Komplet s protipovratnim ventilom, tlačnim adapterjem s fleksibilnim priključkom DN100, nameščen na zbirnem rezervoarju. </t>
  </si>
  <si>
    <t xml:space="preserve">Kompaktna enota za odvod fekalnih odplak pod nivojem kanalizacije. Osnovni elementi:
1x zbirnim rezervoar,
2x črpalka z potopnim motorjem.
Komplet s protipovratnim ventilom, Y cevno
povezavo, tlačnim adapterjem s fleksibilnim priključkom DN100, nameščen na zbirnem rezervoarju. </t>
  </si>
  <si>
    <t>MSS.11.1.2</t>
  </si>
  <si>
    <t>V°= 1,91 l/s</t>
  </si>
  <si>
    <t>H = 8,53 m V.S.</t>
  </si>
  <si>
    <t>P = 1,76 kW (230 V)</t>
  </si>
  <si>
    <t>LCD 220</t>
  </si>
  <si>
    <t>Krmilna omarica za direktni zagon, 
- 1 črpalki 230 V
- za novojno stikalo z elektrodami</t>
  </si>
  <si>
    <t>KANALIZACIJA</t>
  </si>
  <si>
    <t>PP VEČSLOJNA BREZŠUMNA ODTOČNA CEV</t>
  </si>
  <si>
    <t>Odtočna večslojna brezšumna kanalizacijska cev z obojko, iz polipropilena (PP), EN 1451.
Zvoči tlak po EN 14366:  6 dB(A) pri pretoku 2 l/s.
Komplet s fitingi (kolena, odcepi, redukcije…), tesnili in pritrdilnim materialom.</t>
  </si>
  <si>
    <t>VALSIR SILERE</t>
  </si>
  <si>
    <t>ODTOČNA CEV ONL - EN 877</t>
  </si>
  <si>
    <t>Odtočna kanalizacijske cevi iz nodularne litine (NL), izdelna po EN 877.
Komplet s fazonskimi kosi (kolena, odcepi, ekscentri, razširitvami, čistilnimi kosi, …). 
Komplet z objemnimi spojkami in tesnili.</t>
  </si>
  <si>
    <t>SAINT-GOBAIN</t>
  </si>
  <si>
    <t>S cev - DN 150</t>
  </si>
  <si>
    <t>S cev - DN 200</t>
  </si>
  <si>
    <t>Kanalizacija</t>
  </si>
  <si>
    <t>TALNI SIFON - NEPRETOČNI HORIZONTALEN</t>
  </si>
  <si>
    <t>Nepretočni talni sifon, iz polipropilena (PP), s horizontalnim odtokom in smradno zaporo.
Komplet z Inox rešetko 100×100 mm.
Komplet z gradbenim ovirjem, in vsem potrebnim tesnilnim materialom.</t>
  </si>
  <si>
    <t>HL</t>
  </si>
  <si>
    <t>HL80.1 - Ø50/75</t>
  </si>
  <si>
    <t>TALNI SIFON - PRETOČNI HORIZONTALEN</t>
  </si>
  <si>
    <t>Talni sifon, iz polipropilena (PP), s horizontalnim odtokom.
Komplet z Inox rešetko 100×100 mm.
Komplet z gradbenim ovirjem, in vsem potrebnim tesnilnim materialom.</t>
  </si>
  <si>
    <t>HL300 - Ø40/50</t>
  </si>
  <si>
    <t>MEMBARANSKA STREŠNA KAPA</t>
  </si>
  <si>
    <t>Membranska strešna kapa, iz PP, EN 1541.
Komplet s strešno obrobo in tesnilnim materialom.</t>
  </si>
  <si>
    <t>VALSIR</t>
  </si>
  <si>
    <t>PROTIPOŽARNA MANŠETE - PP</t>
  </si>
  <si>
    <t>Ø 150</t>
  </si>
  <si>
    <t>CFS-C P Ø 75</t>
  </si>
  <si>
    <t>CFS-C P Ø 110</t>
  </si>
  <si>
    <t>CFS-C P Ø 150</t>
  </si>
  <si>
    <t>CFS-C P Ø 200</t>
  </si>
  <si>
    <t>Požarna zaščita odtočnih plastičnih cevi (PE, PVC, PE-HD…), na prehodu požarnih sektorjev (EI60 ÷ EI120), v skladu s Smernica SZPV 408: Požarno varnostne zahteve za električne in cevne napeljave v stavbah.
Tesnjenje s požarnimi manšetami, primernimi za uporabo v odprtinah v betonu, celičnem betonu ter zidanih in montažnih stenah.
Izvedba požarnega tesnjenja skladno z navodilom dobavitelja požarnega tesnjenja.</t>
  </si>
  <si>
    <t>PREZRAČEVALNI ODCEP</t>
  </si>
  <si>
    <t>VS0273</t>
  </si>
  <si>
    <t xml:space="preserve">Prezračevalni odcep (Ventilation branch fitting - VBF) iz polipropilena (PPE) za vertikalno vgradnjo, na dvižni vod fekalne kanalizacije, za zagotavljanje visokega pretoka in ustreznega prezračevanja kanalizacijskega sistema, z uporabo ene vertikalne cevi.
VBF omogoča priključitev do šest (6) horizontalnih vej na dvižni vod fekalne kanalizacije.
</t>
  </si>
  <si>
    <t>Ø 110/110/75</t>
  </si>
  <si>
    <t>Komplet z nosilnim litoželeznim kolenom DN50 za priklop črpalke, pritrditev izvlečnih drogov in pritrditev v dno jaška, priklopnih vodilnih izvlečnih drogov iz nerjavečega jekla za izvlek črpalke, zgornjega pritrdila za vodilne cevi....</t>
  </si>
  <si>
    <t>101</t>
  </si>
  <si>
    <t>PZI - delavni</t>
  </si>
  <si>
    <t>M41</t>
  </si>
  <si>
    <t xml:space="preserve">enota
</t>
  </si>
  <si>
    <t>GEBERIT</t>
  </si>
  <si>
    <t>Ø56 mm</t>
  </si>
  <si>
    <t>GRELNIK VTOČNIKA</t>
  </si>
  <si>
    <t>Električni grelnik vtočnika meteorne vode</t>
  </si>
  <si>
    <t>ODTOČNA CEV PE-HD CEV - PLUVIA</t>
  </si>
  <si>
    <t>DN 50 - PEHD 50×3,0 (pN 6,4)</t>
  </si>
  <si>
    <t>DN 56 - PEHD 56×3,0 (pN 5,7)</t>
  </si>
  <si>
    <t>DN 60 - PEHD 63×3,0 (pN 5,0)</t>
  </si>
  <si>
    <t>DN 70 - PEHD 75×3,0 (pN 4,1)</t>
  </si>
  <si>
    <t>DN 100 - PEHD 110×4,3 (pN 4,0)</t>
  </si>
  <si>
    <t>DN 125 - PEHD 125×4,9 (pN 4,0)</t>
  </si>
  <si>
    <t>DN 200 - PEHD 200×6,2 (pN 3,2)</t>
  </si>
  <si>
    <t>Spojni, tesnilni,  nosilni in pritrdilni materiala za cevi, sestoječ iz: varilni material,  nosilne objemke z zateznimi vijaki in gumiranim vložkom, jeleni profili (NPU in NPL), jekleni pocinkani preforiran tak, jeklene navojne palice in jekleni vijaki (M8, M10, M12), vložki za vgradnjo v zid ali beton.
Vse vroče cinkano.</t>
  </si>
  <si>
    <t>SINTETIČNA IZOLACIJA - PLOŠČE</t>
  </si>
  <si>
    <t>SKUPAJ</t>
  </si>
  <si>
    <t>102</t>
  </si>
  <si>
    <t>V°max  = 12 l/s</t>
  </si>
  <si>
    <t>V°max  = 9 l/s</t>
  </si>
  <si>
    <t>Pluvia 359.117.00.1</t>
  </si>
  <si>
    <t>DODATNI SET VTOČNIKA</t>
  </si>
  <si>
    <t>Dodatni set Geberit Pluvia, pohoden</t>
  </si>
  <si>
    <t>Pluvia 359.504.00.1</t>
  </si>
  <si>
    <t>METEORNA KANALIZACIJA - ODVOD STREH</t>
  </si>
  <si>
    <t>DN 90 - PEHD 90×3,5 (pN 4,0)</t>
  </si>
  <si>
    <t>DN 250 - PEHD 250×7,8 (pN 3,2)</t>
  </si>
  <si>
    <t>DN 150 - PEHD 160×6,2 (pN 4,0)</t>
  </si>
  <si>
    <t>Nosilna konstrukcija za cevno instalacijo, z glavnimi sestavnimi deli: 
- jekleni nosilni profili s sidrnimi luknjami MQ, 
- jeklene konzole s horizontalno nosilnostjo MQK, 
- cevne objemke MP in MIP,
- jeklene navojne palice in jekleni vijaki (M8, M10, M12),
- spojniki MSG, 
- vložki za vgradnjo v zid ali beton, ter drugi pritrdilni material...
Vse iz vroče cinkano ali Inox.</t>
  </si>
  <si>
    <t>Polietilenska cev visoke gostote (PE-HD), za varilno spajanje, izdelana po EN 13244.
Komplet s varilnimi fitingi (spojke, kolena, odcepi, spojke za kovinsko cev, armaturo…).
Komplet s čistilnimi kosi.
Komplet z elektro varilnimi spojkami.</t>
  </si>
  <si>
    <t xml:space="preserve">Parozaporna izolacija iz ekspandiranega polimera,  odpornost na ogenj EN 13501: BL-s3, d0, difuzijska upornost (µ &gt; 10.000), komplet z lepilom in samolepilnimi trakovi.
Širina 1,0 m v roli. </t>
  </si>
  <si>
    <t>K-FLEX</t>
  </si>
  <si>
    <t>PL 32, b=32 mm</t>
  </si>
  <si>
    <t>SINTETIČNA IZOLACIJA - CEVAK</t>
  </si>
  <si>
    <t>Parozaporna izolacija iz ekspandiranega polimera,  odpornost na ogenj EN 13501: BL-s3, d0, cevaste oblike, difuzijska upornost (µ &gt; 10.000), komplet z lepilom in samolepilnimi trakovi.
Debelina 32 mm</t>
  </si>
  <si>
    <t>ST32 × 42 (DN 32)</t>
  </si>
  <si>
    <t>ST32 × 60 (DN 50)</t>
  </si>
  <si>
    <t>ST32 × 76 (DN 65)</t>
  </si>
  <si>
    <t>ST32 × 89 (DN 80)</t>
  </si>
  <si>
    <t>ST32 × 114 (DN 100)</t>
  </si>
  <si>
    <t>ST32 × 133 (DN 125)</t>
  </si>
  <si>
    <t>ST32 × 160 (DN 150)</t>
  </si>
  <si>
    <t>Nosilna konstrukcija za cevno instalacijo, z glavnimi sestavnimi deli: 
- jekleni nosilni profili s sidrnimi luknjami, 
- jeklene konzole s horizontalno nosilnostjo,
- elektrovarilni trak Geberit za fiksno točko, 
- cevna objemka Geberit z navojno spojko, nastavljiva,
- jeklene navojne palice in jekleni vijaki (M8, M10, M12),
- element za obešanje, 
- nosilna tračnica,
- pritrdilna zagozda,
- adapter,
- vložki za vgradnjo v zid ali beton, ter drugi pritrdilni material...
Vse iz vroče cinkano ali Inox.</t>
  </si>
  <si>
    <t>ZIDNO TESNILO - 2,5 bar</t>
  </si>
  <si>
    <t>Tesnilo za vgradnjo cevi skozi zid (skozi zidno tesnilo), iz kakovostne gume EPDM ali NBR.  Z nerjavečimi kovinski stikalnimi segmenit (AISI 304L-A2, AISI 316L-A4 ).
Plinotesno in vodoteno do 2,5 bar.</t>
  </si>
  <si>
    <t>HAUFF TECHNIK</t>
  </si>
  <si>
    <t>HSD 150 (Ø 75 ÷ Ø 110)</t>
  </si>
  <si>
    <t>HSD 200 (Ø 110 ÷ Ø 160)</t>
  </si>
  <si>
    <t>HSD 250 (Ø 159 ÷ Ø 211)</t>
  </si>
  <si>
    <t>PROTIPOŽARNA ZAŠČITA PREBOJEV - CEVI PLASTIČNE</t>
  </si>
  <si>
    <t>Požarni trak za zaščito plastičnih cevi (PE, PVC, PE-HD…),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 Komplet z drobnim pritrdilnim materialom.</t>
  </si>
  <si>
    <t xml:space="preserve">CFS-C EL Ø16 ÷ Ø160 </t>
  </si>
  <si>
    <t>Pluvia 359.971.00.1</t>
  </si>
  <si>
    <t>P = 8 W (230 V)</t>
  </si>
  <si>
    <t>103</t>
  </si>
  <si>
    <t>NOTRANJI VODOVOD</t>
  </si>
  <si>
    <t>KONSTRUKCIJA - WC</t>
  </si>
  <si>
    <t>Nosilna konstrukcija za WC školjko, aktiviranje spredaj, za univerzalno vgradnjo, sestoječa iz: 
- jekleni okvir, površinko zaščiten s praškanjem in opleskan,
- predmontirani in izolirani splakovanik, za dvostopenjsko splakovanje, z dvostopenjskim plastičnim sprožilnim mehanizmom spredaj bele barve,
- nastavljive nogice 0÷20 cm,
- set za pritrditev WC školjke M12,
- nastavljiva montažna plošča za armaturne priključke, 
- armaturni priključek mrzle vode DN15-ZN,
- PE odtočno koleno Ø90,
- drobni pritrdilni material.
H=112-130 cm</t>
  </si>
  <si>
    <t>Duofix 111.311.00.5  + tipka Sigma40</t>
  </si>
  <si>
    <t>H=112-130 cm</t>
  </si>
  <si>
    <t>KONSTRUKCIJA - WC INVALIDI</t>
  </si>
  <si>
    <t>Nosilna konstrukcija za WC školjko, aktiviranje spredaj, za univerzalno vgradnjo, sestoječa iz: 
- jekleni okvir, površinko zaščiten s praškanjem in opleskan,
- predmontirani in izolirani splakovanik, za dvostopenjsko splakovanje, z dvostopenjskim plastičnim sprožilnim mehanizmom spredaj bele barve,
- nastavljive nogice 0÷20 cm,
- set za pritrditev WC školjke M12,
- nastavljiva montažna plošča za armaturne priključke, 
- armaturni priključek mrzle vode DN15-ZN,
- PE odtočno koleno Ø90,
- sifon,
- 2× stranici za prtrditev invalidskih držal z jeklenim okvirjem z zidnimi pritrdili in lesenimi polnili - pritrdili, za invalidska držala,
- drobni pritrdilni material.
H = 112÷130 cm</t>
  </si>
  <si>
    <t>Duofix 111.375.00.5</t>
  </si>
  <si>
    <t>KONSTRUKCIJA - PISOAR</t>
  </si>
  <si>
    <t>Nosilna konstrukcija za pisoar, za univerzalno vgradnjo, sestoječa iz: 
- jekleni okvir, površinko zaščiten s cinkanjem,
-predpriprava za vgradnjo krmilnikov
- armaturni priključek mrzle vode DN15-ZN,
- set za pritrditev pisoarja M8,
- nastavljiva montažna plošča za armaturne priključke, 
- PE odtočno koleno Ø50,
- drobni pritrdilnim material.</t>
  </si>
  <si>
    <t>Kombifix 457.611.00.1</t>
  </si>
  <si>
    <t>H=100 cm</t>
  </si>
  <si>
    <t>KONSTRUKCIJA - TROKADERO</t>
  </si>
  <si>
    <t>Nosilna konstrukcija za trokadero, aktiviranje spredaj, za univerzalno vgradnjo, za masivno vzidavo in suhomontažno
vgradnjo, za predstensko in stensko montažo, sestoječa iz: 
- jekleni okvir, površinko zaščiten s praškanjem in opleskan,
- predmontirani in izolirani splakovanik, za dvostopenjsko splakovanje, z dvostopenjskim plastičnim sprožilnim mehanizmom spredaj bele barve,
- nastavljive nogice 0÷20 cm,
- set za pritrditev,
- nastavljiva montažna plošča za armaturne priključke, 
- armaturni priključek mrzle in tople vode DN15-ZN,
- PE odtočno koleno Ø90,
- sifon
- drobni pritrdilni material.
H=155-175 cm</t>
  </si>
  <si>
    <t>Duofix 111.565.00.1  + tipka SIGMA 20</t>
  </si>
  <si>
    <t>H=175 cm</t>
  </si>
  <si>
    <t xml:space="preserve">LAUFEN </t>
  </si>
  <si>
    <t>Laufen PRO S</t>
  </si>
  <si>
    <t>GROHE</t>
  </si>
  <si>
    <t>V° = 5 l/min (z regulatorjem pretoka)</t>
  </si>
  <si>
    <t>WC ŠKOLJKA - STENSKA</t>
  </si>
  <si>
    <t>WC školjka iz sanitarnega porcelana s stenskim odtokom, komplet z:
- sedežna deska s sistemom upočasenega zapiranja, 
- drobni pritrdilni material za montažo na zid</t>
  </si>
  <si>
    <t>B×L/H= 520×360/400 mm</t>
  </si>
  <si>
    <t xml:space="preserve">TUŠ </t>
  </si>
  <si>
    <t>PISOAR</t>
  </si>
  <si>
    <t>Zidni pisoar iz sanitarnega pocelana, z iztokom Ø50 in skritim sifonom.
Komplet z drobnim pritrdilnim materialom za montažo na zid.</t>
  </si>
  <si>
    <t>SPROŽILO PISOAR - ELEKTRIČNO</t>
  </si>
  <si>
    <t>UMIVALNIK - INVALIDI</t>
  </si>
  <si>
    <t>Umivalnik za invalide, z nasloni za komolce, ergonomsko oblikovan, sestoječ iz:
- umivalnik iz sanitarne keramike, viseči,
- drobnim pritrdilnim materialom za montažo na zidno konzolo.
Komplet s podometnim sifonom (Geberit) za umivalnik, sestavljen iz podometne doze, cevno povezavo, zidnega pokrova iz nerjaveče pločevine. Komplet z drobnim pritrdilnim materialom.</t>
  </si>
  <si>
    <t>TERMOMAT</t>
  </si>
  <si>
    <t>PIPA UMIVALNIK - INVALIDI, STOJEČA</t>
  </si>
  <si>
    <t xml:space="preserve">Stoječa  baterija za umivalnik za invalide, z dolgo ročico, komplet z veznima cevkama ter z 2×kotni ventil </t>
  </si>
  <si>
    <t>WC ŠKOLJKA - INVALIDI VISEČA</t>
  </si>
  <si>
    <t>WC školjka za invalide, sestoječ iz:
- WC školjka iz sanitarnega za porcelana, viseča, s stenskim odtokom,
- sedežna deska za invalide, 
- drobni pritrdilni material, 
- kotni ventil in gibka povezovalna cev</t>
  </si>
  <si>
    <t xml:space="preserve">PIPA TUŠ - ZIDNA, INVALIDI </t>
  </si>
  <si>
    <t>Zidna termostatska mešalna baterija za tuš kad za invalide, kromirana, z možnostjo prednastavitve temperature vode, komplet s fleksibilno cevjo s pršilno glavo in nosilcem za zid - WC školjka ali za držalo Ø32 - TUŠ.
Aktivacija pretoka skozi tuš pršno glavo se izvaja z gumbom na pršni glavi.</t>
  </si>
  <si>
    <t>OGLEDALO - INVALIDI</t>
  </si>
  <si>
    <t>350N-SF-A</t>
  </si>
  <si>
    <t>607x657 mm</t>
  </si>
  <si>
    <t>nosilnost 150 kg</t>
  </si>
  <si>
    <t xml:space="preserve">TROKADERO </t>
  </si>
  <si>
    <t>Trokadero sestoječ iz: 
- školjka iz sanitarnega porcelana z stenskim izpustom DN100, 
- lovilna rešetka na tečajih iz INOX 1.4301,  
- komplet z drobnim pritrdilnim materialom.</t>
  </si>
  <si>
    <t>PIPA TROKADERO - ZIDNA</t>
  </si>
  <si>
    <t>Kromirana zidna enoročna mešalna baterija DN 15 z dolgim izlivom.
Komplet z: 
1× kromiran izliv s sifonom DN32, s čepom in zapiralnim mehanizmom.</t>
  </si>
  <si>
    <t>Eurosmart</t>
  </si>
  <si>
    <t>ZIDNA PIPA</t>
  </si>
  <si>
    <t>Kromirana zidna pipa DN15, z navojnim priključkom DN15 za gibko cev (pralni, pomivalni stroj…).</t>
  </si>
  <si>
    <t>KOŠ</t>
  </si>
  <si>
    <t>Koš za odpadne papirnate brisače, iz nerjaveče pločevine, komplet s pritrdilnim materialom za montažo na zid.</t>
  </si>
  <si>
    <t>MILNIK - TEKOČE MILO</t>
  </si>
  <si>
    <t>DRŽALO - PAPIRNATE BRISAČE</t>
  </si>
  <si>
    <t>DRŽALO - PAPIR WC</t>
  </si>
  <si>
    <t>ŠČETKA WC</t>
  </si>
  <si>
    <t>Pulzni vodomer za hladno vodo do 30°C sestoječ iz: 
- telo vodomera z navojnima priključkoma, 
- impulzni dajalnik s števcem pretoka, 
- komplet s holendri in tesnilnim materialom.
Kompletni M-Bus natični komunikacijski modul, komplet s spojkami.</t>
  </si>
  <si>
    <t>ALLMESS</t>
  </si>
  <si>
    <t>V°n= 2,5 m3/h</t>
  </si>
  <si>
    <t>DN 15</t>
  </si>
  <si>
    <t>DN 20</t>
  </si>
  <si>
    <t>Pulzni vodomer za toplo vodo do 90°C sestoječ iz: 
- telo vodomera z navojnima priključkoma, 
- impulzni dajalnik s števcem pretoka, 
- komplet z s holendri in tesnilnim materialom.
Kompletni M-Bus natični komunikacijski modul, komplet s spojkami.</t>
  </si>
  <si>
    <t>DN 15 (pN 10)</t>
  </si>
  <si>
    <t>PIPA - KROGELNA N</t>
  </si>
  <si>
    <t>Krogelna pipa z notranjima navojnima priključkoma in metuljno zaporno ročico, komplet s tesnilnim materialom</t>
  </si>
  <si>
    <t>DN 15 (pN 40)</t>
  </si>
  <si>
    <t>DN 20 (pN 40)</t>
  </si>
  <si>
    <t>DN 25 (pN 40)</t>
  </si>
  <si>
    <t>DN 15 (18×1)</t>
  </si>
  <si>
    <t>DN 20 (22×1,2)</t>
  </si>
  <si>
    <t>DN 25 (28×1,2)</t>
  </si>
  <si>
    <t>DN 40 (42×1,5)</t>
  </si>
  <si>
    <t>PE-X CEV V ROLI</t>
  </si>
  <si>
    <t>Večplastna cev v roli: zamrežen polietilena - aluminij- zamrežen polietilen (PE-X-Al-PE-X), EN 21003.
Za pitno vodo, ogrevanje in hlajenje.
Komplet s "PRESS" fitingi (kolena, T kosi, redukcije, spojke, spojke za jekleno cev...).</t>
  </si>
  <si>
    <t>PE-X Ø20×2,25</t>
  </si>
  <si>
    <t>PE-X Ø25×2,5</t>
  </si>
  <si>
    <t>PE-X Ø32×3</t>
  </si>
  <si>
    <t>Parozaporna izolacija iz ekspandiranega polimera,  odpornost na ogenj EN 13501: BL-s3, d0, cevaste oblike, difuzijska upornost (µ &gt; 10.000), komplet z lepilom in samolepilnimi trakovi.
Debelina 13 mm.</t>
  </si>
  <si>
    <t>ST13 × 22 (DN 15)</t>
  </si>
  <si>
    <t>ST13 × 28 (DN 20)</t>
  </si>
  <si>
    <t>ST13 × 35 (DN 25)</t>
  </si>
  <si>
    <t>Sanitarna voda</t>
  </si>
  <si>
    <t>IZPIRANJE IN DEZINFEKCIJA</t>
  </si>
  <si>
    <t>Izpiranje in dezinfekcija vodovodne instalacije, odvzem vzorca in potrdilo o ustreznosti, s strani pooblaščene organizacije.</t>
  </si>
  <si>
    <t>Izvedba:</t>
  </si>
  <si>
    <t>VTOČNIK METEORNE VODE - HORIZONTALNI</t>
  </si>
  <si>
    <t>VTOČNIK METEORNE VODE - VERTIKALNI</t>
  </si>
  <si>
    <t xml:space="preserve">Vtočnik meteorne vode, za ravne strehe, s horizontalnim priključkom.
Glavni deli: zaščitni koš s funkcijsko ploščo, prirobnica za pritrditev folije s tesnilom in maticami, telo vtočnika z vgrajeno vtočno ploščo iz nerjavnega jekla, protikondenčna izolacija DAF.
Za priključitev plastične strešne priključne folije </t>
  </si>
  <si>
    <t>Pluvia 359.105.00.1</t>
  </si>
  <si>
    <t>TLAČNE  CEVI KANALIZACIJE</t>
  </si>
  <si>
    <t>KANALIZACIJA POD STROPOM KLETI</t>
  </si>
  <si>
    <t>VERTIKALE KANALIZACIJE</t>
  </si>
  <si>
    <t>HORIZONTALNA KANALIZACIJA</t>
  </si>
  <si>
    <t>KONSTRUKCIJA - UMIVALNIK INVALIDI</t>
  </si>
  <si>
    <t>Nosilna konstrukcija za umivalnik, za univerzalno vgradnjo, za stoječo armaturo in podometnim sifonom, sestoječa iz: 
- jekleni okvir, površinko zaščiten s praškanjem in opleskan,
- nastavljive nogice 0÷20 cm,
- armaturna priključka mrzle in tople vode DN15-ZN, za stoječo pipo,
- set za pritrditev umivalnika M10,
- nastavljiva montažna plošča za armaturne priključke, 
- podometni sifon z ohišjem in zidnim pokrovom iz nerjaveče pločevine in priključno cevjo umivalnika kromirane izvedbe, prikljček na odtočno cev PP50, sifon višinsko nastavljiv,
- drobni pritrdilnim material.</t>
  </si>
  <si>
    <t>H=112 cm</t>
  </si>
  <si>
    <t>Duofix 111.480.00.2</t>
  </si>
  <si>
    <t>IZLIVNI SIFON</t>
  </si>
  <si>
    <t>Sifonom, brušen inox
dim. Ø50 x H140mm
1× s čepom in zapiralnim mehanizmom Laufen H8981440000001</t>
  </si>
  <si>
    <t>A860-S</t>
  </si>
  <si>
    <t>DUTEN</t>
  </si>
  <si>
    <t>ČEP UMIVALNIKA</t>
  </si>
  <si>
    <t>H8981440000001</t>
  </si>
  <si>
    <t>LAUFEN</t>
  </si>
  <si>
    <t>TIPKA WC</t>
  </si>
  <si>
    <t>Tipka za WC koltiček</t>
  </si>
  <si>
    <t>115.628.FW.1</t>
  </si>
  <si>
    <t>B×B/H= 1200×800/23 mm</t>
  </si>
  <si>
    <t>KALDWEI</t>
  </si>
  <si>
    <t>Tušna kad iz emajlirane pločevine. Protizdrsnost R10 
Komplet z odlivni kos s sifonskim lokom DN32, kromirana izlivna rozeta.
Barva: White alpin</t>
  </si>
  <si>
    <t>CONOFLAT 786-1</t>
  </si>
  <si>
    <t>PIPA TUŠ - ZIDNA TERMOSTATSKA</t>
  </si>
  <si>
    <t>D425-S</t>
  </si>
  <si>
    <t>Zidna termostatska baterija (brušen inox), komplet s pršno glavo, gumi armirano opleteno vezno cevjo, držalomn za pršno glavo.
Komplet z drobnim pritrdilnim in tesnilnim materialom</t>
  </si>
  <si>
    <t>VILA H8411420000001</t>
  </si>
  <si>
    <t>B×L/H= 310x280/490 mm</t>
  </si>
  <si>
    <t>116025SN1</t>
  </si>
  <si>
    <t>Podometni elektronski  izplakovalnik za zidni pisoar (Inox brušen), komplet z elektromagnetnim ventilom in električno povezavo, komplet z: 
1× kromirana vezna cevka z izlivom za pisoar
1× kromirana odtočna cev
1× odtočni sifoni lok za pisoar DN50</t>
  </si>
  <si>
    <t>PRO LIBERTY H8119500001041</t>
  </si>
  <si>
    <t>B×L/H = 600×550/150 mm</t>
  </si>
  <si>
    <t>B×L/H =  600x460/150 mm</t>
  </si>
  <si>
    <t>PRO LIBERTY H8219600000001</t>
  </si>
  <si>
    <t>B×L/H= 360×700/345 mm</t>
  </si>
  <si>
    <t>Ogledalo za invalide za montažo na zid z možnostjo spreminjanja naklona, komplet z drobnim pritrdilnim materialom.</t>
  </si>
  <si>
    <t>PREGRADA PISOAR</t>
  </si>
  <si>
    <t>Pregrada med pisoarji iz sanitarnega pocelana, za montažo na zid, komplet z drobnim pritrdilnim materialom</t>
  </si>
  <si>
    <t>CINTO H8476030000001</t>
  </si>
  <si>
    <t>B/H= 400/720 mm</t>
  </si>
  <si>
    <t>PBA 400SS</t>
  </si>
  <si>
    <t>L = 700 mm</t>
  </si>
  <si>
    <t>B×H = 700 mm</t>
  </si>
  <si>
    <t>PBA</t>
  </si>
  <si>
    <t>WC držalo za invalide (brušen Inox) Ø32 mm, zidna pritrditev
Komplet z drobnim pritrdilnim materialom.</t>
  </si>
  <si>
    <t>WC držalo za invalide (brušen Inox) Ø32 mm,  preklopno, zidna pritrditev
Komplet z drobnim pritrdilnim materialom.</t>
  </si>
  <si>
    <t>DRŽALO WC - INVALIDI - PREKLOPNO</t>
  </si>
  <si>
    <t>DRŽALO WC - INVALIDI - VODORAVNO</t>
  </si>
  <si>
    <t>BERNINA H8542110000001</t>
  </si>
  <si>
    <t>B×L/H= 510×505/440 mm</t>
  </si>
  <si>
    <t>DANFOSS</t>
  </si>
  <si>
    <t>Kvs = 1,5 m3/h</t>
  </si>
  <si>
    <t>Kvs = 1,8 m3/h</t>
  </si>
  <si>
    <t>DN 20 (pN 10)</t>
  </si>
  <si>
    <t>VENTIL - MTCV-C</t>
  </si>
  <si>
    <t>MTCV-C 15</t>
  </si>
  <si>
    <t>MTCV-C 20</t>
  </si>
  <si>
    <t>Večfunkcijski ventil termostatski obtočni ventil, z navojnimi priključki.
Komplet z: 
adapter za termični pogon,
termo električnim pogonom,
priključnim kablom,
kabelsko tiplao in
adapterjem za kabelsko tipalo.</t>
  </si>
  <si>
    <t>KRMILNIK TERMIČNE DEZINFEKCIJE - GLAVNI</t>
  </si>
  <si>
    <t xml:space="preserve">Regulator za programsko vodeno termično dezinfekcijo vode in zapis temperatur - verzija C.
Glavnin krmilnik za vodenje do 20 krogov termične dezinfekcije, cirkulacije in zapisa temperatur (NC).
Napajalna napetost 24 V DC.
Izhodn i signal 24 V DC
web server modul  z LAN (TCP/IP)
RS485 modbus RTU </t>
  </si>
  <si>
    <t>KRMILNIK TERMIČNE DEZINFEKCIJE - POMOŽNI</t>
  </si>
  <si>
    <t>Regulator za programsko vodeno termično dezinfekcijo vode in zapis temperatur - verzija C.
Razširitveni krmilnik za vodenje do 16 krogov termične dezinfekcije, cirkulacije in zapisa temperatur (NC).</t>
  </si>
  <si>
    <t>DN 32 (pN 40)</t>
  </si>
  <si>
    <t>Krogelna pipa z notranjima navojnima priključkoma in zaporno ročico, komplet s tesnilnim materialom</t>
  </si>
  <si>
    <t>DN 40 (pN 40)</t>
  </si>
  <si>
    <t>DN 50 (pN 40)</t>
  </si>
  <si>
    <t>DN 65 (pN 40)</t>
  </si>
  <si>
    <t>DN 65 (76,1×2)</t>
  </si>
  <si>
    <t xml:space="preserve">KRONSKO VRTANJE </t>
  </si>
  <si>
    <t xml:space="preserve">Vrtanje betona in drugih gradbenih materialov debeline 300 mm, z diamantnimi kronskimi svedri, komplet s pripravo in upenjanjem stojala. </t>
  </si>
  <si>
    <t>R300-S</t>
  </si>
  <si>
    <t>Tipka za WC koltiček (brušen inox)</t>
  </si>
  <si>
    <t>Čepom in zapiralnim mehanizmom  (pokrov bel emajliran)</t>
  </si>
  <si>
    <t>B×L/H =  600x460/120 mm</t>
  </si>
  <si>
    <t>Living H8174340001091</t>
  </si>
  <si>
    <t>V°n= 1,5 m3/h</t>
  </si>
  <si>
    <t>DN 25</t>
  </si>
  <si>
    <t>Čajne kuinje</t>
  </si>
  <si>
    <t>VODOMER - MV</t>
  </si>
  <si>
    <t>VODOMER - TV</t>
  </si>
  <si>
    <t>EVK 3/130-V-1/2"</t>
  </si>
  <si>
    <t>EVK 5/130-V-3/4"</t>
  </si>
  <si>
    <t>EVW 3/130-V-1/2"</t>
  </si>
  <si>
    <t>EVW 5/130-V-3/4"</t>
  </si>
  <si>
    <t>M-BUS KONEKTOR</t>
  </si>
  <si>
    <t>Opcijski konektor M-BUS-Modul BM MaX. 
Priklop do 4 vodov in M-BUS</t>
  </si>
  <si>
    <t xml:space="preserve">MERITVE PORABE </t>
  </si>
  <si>
    <t>M-Bus centralna enota za priklop merilnih naprav (sanitarni vodomer, toplotni števec) s komunikacijskim modulom za M-Bus prenos podatkov. Komplet z:
- kabelskimi povezavami števcev,
- popis števcev,
- kreiranje seznama naprav,
- zagon in testno odčitovanje 
- montaža in drobni pritrdilni material.</t>
  </si>
  <si>
    <t>ELEVACO</t>
  </si>
  <si>
    <t>U= 230 V</t>
  </si>
  <si>
    <t>CMe2100 + CMeX12S</t>
  </si>
  <si>
    <t>Število priključnih enot: 128</t>
  </si>
  <si>
    <t>OMARICA PODOMETNA</t>
  </si>
  <si>
    <t>Razdelilna omarica talnega ogrevanja iz pocinkane pločevine. 
Za podometno vgradnjo. 
Barvana RAL 9010.
Vgradna globina omarice: 120÷180 mm.
Vgradna višina omarice: 820÷910 mm.</t>
  </si>
  <si>
    <t>UPONOR</t>
  </si>
  <si>
    <t>L= 1150 mm</t>
  </si>
  <si>
    <t>L= 1000 mm</t>
  </si>
  <si>
    <t>L= 550 mm</t>
  </si>
  <si>
    <t>UMIVALNIK - STENSKA PIPA</t>
  </si>
  <si>
    <t>Umivalnik iz sanitarne keramike,
z drobnim pritrdilnim materialom za montažo.</t>
  </si>
  <si>
    <t>PIPA UMIVALNIK - STENSKA EL</t>
  </si>
  <si>
    <t>Elektornska stenska mešalna baterija (Inox brušen), kompet z električni kemijenjem, cevno povezavo, in drobmin pritrdilnim materialom.</t>
  </si>
  <si>
    <t>V° = 3 l/min (z regulatorjem pretoka)</t>
  </si>
  <si>
    <t>Ø38 x 220 mm</t>
  </si>
  <si>
    <t>R380-TR-S_SEC</t>
  </si>
  <si>
    <t>M460-S</t>
  </si>
  <si>
    <t>R377-S</t>
  </si>
  <si>
    <t>Ø45 x 220 mm</t>
  </si>
  <si>
    <t xml:space="preserve">PIPA UMIVALNIK - STENSKA </t>
  </si>
  <si>
    <t>Stenska mešalna baterija (Inox brušen), kompet cevno povezavo, in drobmin pritrdilnim materialom.</t>
  </si>
  <si>
    <t>Talis 32035000</t>
  </si>
  <si>
    <t>Hansgrohe</t>
  </si>
  <si>
    <t>Cristina</t>
  </si>
  <si>
    <t>CRIWJ670</t>
  </si>
  <si>
    <t>INDA</t>
  </si>
  <si>
    <t>A0401C</t>
  </si>
  <si>
    <t>E055</t>
  </si>
  <si>
    <t>dim. 358 x 298 x 120mm</t>
  </si>
  <si>
    <t>dim. 420 x 245 x 65mm</t>
  </si>
  <si>
    <t>E010-S</t>
  </si>
  <si>
    <t>KOŠ - POD PULTOM</t>
  </si>
  <si>
    <t>P775-S</t>
  </si>
  <si>
    <t>dim. 448 x 298 x 300mm</t>
  </si>
  <si>
    <t>P705-S</t>
  </si>
  <si>
    <t>dim. 540 x 245 x 155mm</t>
  </si>
  <si>
    <t>S270-S_SEC</t>
  </si>
  <si>
    <t>PIPA - TEKOČE MILO</t>
  </si>
  <si>
    <t>Elektronski stenski izpust za tekoče milo (Inox brušen).</t>
  </si>
  <si>
    <t>S260-S_SEC</t>
  </si>
  <si>
    <t>Milnik za tekoče milo z vgradnjo v omaro. Ssetoječ iz noslina konstrukcija, posoda volumna 1,0 l, cevne povezave, komplet s pritrdilnim materialom.</t>
  </si>
  <si>
    <t>H101-S</t>
  </si>
  <si>
    <t>A853-S</t>
  </si>
  <si>
    <t>Držalo za papirnate brisače v roli (Inox brušen), komplet z drobnim pritrdilnim materialom za montažo na zid</t>
  </si>
  <si>
    <t>Ščetka za WC školjko, komplet z zidno posodo (Inox brušen), s plastičnim vložkom.</t>
  </si>
  <si>
    <t xml:space="preserve">Podajalnik za papirnater brisače (Inox brušen), komplet s pritrdilnim materialom za montažo na zid </t>
  </si>
  <si>
    <t>Koš za odpadne papirnate brisače (Inox brušen), komplet s pritrdilnim materialom za montažo na zid.</t>
  </si>
  <si>
    <t>OBEŠALNIK</t>
  </si>
  <si>
    <t>Obešalnik (Inox brušen), komplet z drobnim pritrdilnim materialom za montažo na zid</t>
  </si>
  <si>
    <t>A833-S</t>
  </si>
  <si>
    <t>500SS</t>
  </si>
  <si>
    <t>400SS</t>
  </si>
  <si>
    <t>GBA.109.0000</t>
  </si>
  <si>
    <t>106</t>
  </si>
  <si>
    <t>VODOVODNI PRIKLJUČEK</t>
  </si>
  <si>
    <t>NL REDUCIRNI KOS - FFR</t>
  </si>
  <si>
    <t>Reducirni kos s prirobičnima priključkoma, iz NL, EN 545. 
Komplet z vijačnim in tesnilnim materialom.</t>
  </si>
  <si>
    <t>HORIZONTALNI VODOMER</t>
  </si>
  <si>
    <t>npr:</t>
  </si>
  <si>
    <t>V°n =  10,0 m3/h</t>
  </si>
  <si>
    <t>DN 40</t>
  </si>
  <si>
    <t>SKOZI-ZIDNO VODILO</t>
  </si>
  <si>
    <t>Skozi-zidno tesnilo za prehod cevi skozi zidove v zemlji, 
Komplet z vijačno reducirko za cev.</t>
  </si>
  <si>
    <t>Hauff technik</t>
  </si>
  <si>
    <t>PE-HD CEV (SDR 9, pN16)</t>
  </si>
  <si>
    <t>Polietilenska cev visoke gostote (PE-HD), ISO 4427 in EN 12201, PE100, SDR 9, za nazivni tlak pN 16 bar.
Komplet s prirobičnimi fitingi (spojke, kolena, odcepi, spojke za kovinsko cev, armaturo…).</t>
  </si>
  <si>
    <t>JEKLENA POCINKANA CEV – EN 10255</t>
  </si>
  <si>
    <t>Nelegirana jeklena cev za varjenje in vrezovanje, EN 10255, material L195, 
Vroče cinkana po EN 10240, oblogo kakovosti A1. 
Komplet z navojnimi fitingi (kolena, odcepi, redukcije...), ter tesnilnim materialom.
Zaščitena s trdo PE folijo (DIN 30670). 
Vse fazonske kose se zaščiti z bitumenskim trakom "DEKORODAL".</t>
  </si>
  <si>
    <t>DEZINFEKCIJA</t>
  </si>
  <si>
    <t>Izpiranje cevi, dezinfekcija cevi mrzle vode, odvzem vzorca in potrdilom o ustreznosti, s strani pooblaščene organizacije.</t>
  </si>
  <si>
    <t>NADZOR</t>
  </si>
  <si>
    <t>107</t>
  </si>
  <si>
    <t>VODOVODNI PRIKLJUČEK - GRADBENA DELA</t>
  </si>
  <si>
    <t>Količenje trase vodovoda po profilu.</t>
  </si>
  <si>
    <t xml:space="preserve">Izvedba: </t>
  </si>
  <si>
    <t>Široki izkop jarka in odvoz materiala na deponijo gradbišča ali odlaganje 1,0 m od izkopa.</t>
  </si>
  <si>
    <t>m3</t>
  </si>
  <si>
    <t>Ročni izkop jarka in odvoz materiala na deponijo gradbišča ali odlaganje 1,0 m od izkopa.</t>
  </si>
  <si>
    <t>Planiranje dna kanala s točnostjo +- 3,0 cm.</t>
  </si>
  <si>
    <t>Pesek granulacije 4 mm za izdelavo posteljice v debelini 15 cm in zasipanje instalacije, komplet z utrjevanjem po plasteh.</t>
  </si>
  <si>
    <t>Dobava peska granulacije 4 mm, zasipanje cevi do višine 15 cm nad temenom, komplet z utrjevanjem po plasteh.</t>
  </si>
  <si>
    <t>Zasipanje jarka z izkopanim materialom, z utrjevanjem terena po plasteh.</t>
  </si>
  <si>
    <t>Odvoz izkopanega materiala na deponijo do oddaljenosti 5 km.</t>
  </si>
  <si>
    <t>Položitev opozorilnega traka iz umetne mase z napisom ''POZOR VODOVOD'' z vgrajenim trakom iz nerjavečega jekla.</t>
  </si>
  <si>
    <t>Izdelava podstavkov za fazonske kose vodvoda (podstavke za kolena, priključne kose hidrantov,…).</t>
  </si>
  <si>
    <t>CESTNA KAPA</t>
  </si>
  <si>
    <t>Cestna povozna kapa za vodovodno instalacijom.</t>
  </si>
  <si>
    <t>GEODETSKI POSNETEK</t>
  </si>
  <si>
    <t>Izvedba geodetskega posnetka</t>
  </si>
  <si>
    <t>Zavarovanje gradbišča med gradnjo s primerno signalizacijo.</t>
  </si>
  <si>
    <t>OPOMBA:</t>
  </si>
  <si>
    <t>*</t>
  </si>
  <si>
    <t>Volumske popisne postavke so obravnavane v m3 raščenega terena.</t>
  </si>
  <si>
    <t>104</t>
  </si>
  <si>
    <t>HIDROFORNA POSTAJA</t>
  </si>
  <si>
    <t>P = 2 x 2,2 kW (400 V)</t>
  </si>
  <si>
    <t>EKSPANZIJSKA POSODA ZAPRTA - SANITARNA</t>
  </si>
  <si>
    <t>Zaprta ekspanzijska posoda namenjena za varovanje sistemov sanitarne vode. Izdelana iz korozijsko zaščitenega ohišja iz varjene jeklene pločevine in membrane, polnjena z dušikom, priključkom za tlačne preizkuse ter priključnim kosom za cirkulacijo vode skozi posodo priključno pipo.
Max. delovna temperatura 70°C. 
Max. temperatura 99°C.</t>
  </si>
  <si>
    <t>REFELX</t>
  </si>
  <si>
    <t>p,max = 10,0 bar</t>
  </si>
  <si>
    <t>VARNOSTNI VENTIL</t>
  </si>
  <si>
    <t>Vzmetni varnostno izpustni ventil z navojnim priključkom in tesnilnim materialom.</t>
  </si>
  <si>
    <t>p,max = 8,0 bar</t>
  </si>
  <si>
    <t>MANOMETER</t>
  </si>
  <si>
    <t>Okrogli manometer (Ø100 mm), z Inox ohišjem (EN 1.4301) in radialnim navojnim priključkom.
Z indikatorjem max. tlaka.
Delovna temperatura max. 120°C.
Razred točnosti (EN 837-1): ±1% 
Komplet s tesnilnim materialom.</t>
  </si>
  <si>
    <t xml:space="preserve">Hidroforna postaja za zagotavljanje požarne vode notranjega hidrantnega omrežja s črpanjem vode iz rezervoarja. Izmenično delovanaje črpalk, avtomatska samokontrola delovanja, signalizacija, električna zaščita, zaščita pred suhim tekom s plovnim stikalom,...
Postaja sestojelča iz:
2× frekvenčna črpalka 
s priklopnimi in protipovratnimi ventili
1× raztezna posoda V=25 l
1× tlačna delovna stikala
1× manometer z zaporno pipico
2× priključkih na vodovod DN50
1× krmilna omrarica z vsemi vgrajenimi krmilnimi elementi (stikala, releji...) in električno vezavo
1× sesalni kolektor
1× tlačni kolektor
1× manometer
1× nosilno ohišje hidropostaje
</t>
  </si>
  <si>
    <t>Vse zaščiteno z antikorozijskim in zaščitnim premazom ali pocinkano. 
Komplet s potrdilom o ustreznosti.
Komplet z dvema plovnima stikaloma za previsoki in prenizki  vodostaj.
Komplet z alramno sireno montirano na jašku pred strojnico.
Komplet ožičeno.</t>
  </si>
  <si>
    <t>MULTI-E 2 CRE 5-9</t>
  </si>
  <si>
    <t>V° = 2,53 l/s</t>
  </si>
  <si>
    <t>dp = 6,0 bar</t>
  </si>
  <si>
    <t>P = 2x 2,2 kW (400 V)</t>
  </si>
  <si>
    <t>Požarno varovanje</t>
  </si>
  <si>
    <t>POLNILNO PRAZNILNA POSTAJA</t>
  </si>
  <si>
    <t>Polnilno praznilna postaja, sestoječa iz:
2× magnetni ventil z navojnim priključkom
1× manometer (0÷16 bar) z zapornim ventilom, 
1× praznilni ventil,
1× tlačno stikalo,
1× protipovratni ventil,
1× krmilna centrala z zvočno in svetlobno signalizacijo.
Komplet s spojnimi in tesnilnim materialom.</t>
  </si>
  <si>
    <t>BARTH (Gallus)</t>
  </si>
  <si>
    <t>AVS 3 732</t>
  </si>
  <si>
    <t>U=230 V</t>
  </si>
  <si>
    <t>EURO HIDRANT VGRADNI - DN25</t>
  </si>
  <si>
    <t>Zidni hidrant "EURO", sestoječ iz: tipska omarica za vgradnjo v zid, priključek s priključnim ventilom DN25, ročnik na zasun 25/6, gumijasta tlačna cev DN25 (EN 694) na gibljivem kolutu, dolžine L= 30 m, po EN 671-1. 
Komplet s certifikatom USM GA z vpisanim letom veljavnosti.</t>
  </si>
  <si>
    <t>B×A/H = 250×700/780 mm</t>
  </si>
  <si>
    <t>GALLUS</t>
  </si>
  <si>
    <t>EURO HIDRANT 1-C/30/S</t>
  </si>
  <si>
    <t>v' = 16 L/min</t>
  </si>
  <si>
    <t xml:space="preserve">EURO HIDRANT NADOMETNI - DN25 </t>
  </si>
  <si>
    <t>Zidni hidrant "EURO", sestoječ iz: tipska omarica za vgradnjo na zid, priključek s priključnim ventilom DN25, ročnik na zasun 25/8, gumijasta tlačna cev DN25 (EN 694) na gibljivem kolutu, dolžine L= 30 m, po EN 671-1. 
Končno stikalo in stikalo priključnega ventila za vklop polnilno-praznilne postaje.
Komplet s certifikatom USM GA z vpisanim letom veljavnosti.</t>
  </si>
  <si>
    <t>v' = 70 L/min</t>
  </si>
  <si>
    <t>GASILNI APARAT  - PRAH ABC</t>
  </si>
  <si>
    <t>Gasilni aparat na suhi prah, za gašenje požarov tipa ABC.
Komplet z nastavkom za pritrditev na zid in drobnim pritrdilnim materialom. 
Aparat opremljen s certifikatom USM GA z vpisanim letom veljavnosti.</t>
  </si>
  <si>
    <t>Gasilne enote: 6EG</t>
  </si>
  <si>
    <t>Gasilne enote: 12EG</t>
  </si>
  <si>
    <t>GASILNI APARAT (CO2)</t>
  </si>
  <si>
    <t>Gasilni aparat na ogljikov dioksid (CO2)
komplet z nastavkom za pritrditev na zid in drobnim pritrdilnim materialom. 
Aparat opremljen s certifikatom USM GA z vpisanim letom veljavnosti.</t>
  </si>
  <si>
    <t>CO2-5 (5 EG)</t>
  </si>
  <si>
    <t>OZNAČITEV HIDRANTOV, GASILNIH APARATOV, …</t>
  </si>
  <si>
    <t>Napisne tablice, izdelane v skladu z  SIST ISO 1013, za označitev naprav in sredstev za gašenje požara.</t>
  </si>
  <si>
    <t>ISO 1013</t>
  </si>
  <si>
    <t>PREZRAČEVALNI VENTIL</t>
  </si>
  <si>
    <t>Mehanski pospeševalnik izpusta zraka, za montažo na konec posameznega glavnega razvoda sprinkler vej, komplet s spojnimi in tesnilnim materialom.</t>
  </si>
  <si>
    <t>TAYCO</t>
  </si>
  <si>
    <t>p,max = 10 bar</t>
  </si>
  <si>
    <t>p = 0 ÷ 16 bar</t>
  </si>
  <si>
    <t>SESALNI KOŠ</t>
  </si>
  <si>
    <t>Sesalni koš z nepovratnim ventilom z notranjm navojnim priključkom in Inox zaščitno mrežo.
Komplet s spojnim in tesnilnim materialom.</t>
  </si>
  <si>
    <t>DN 65</t>
  </si>
  <si>
    <t>Parozaporna izolacija iz ekspandiranega polimera,  odpornost na ogenj EN 13501: BL-s3, d0, cevaste oblike, difuzijska upornost (µ &gt; 10.000), komplet z lepilom in samolepilnimi trakovi.
Debelina 19 mm.</t>
  </si>
  <si>
    <t>ST19 × 35 (DN 25)</t>
  </si>
  <si>
    <t>ST19 × 42 (DN 32)</t>
  </si>
  <si>
    <t>ST19 × 60 (DN 50)</t>
  </si>
  <si>
    <t>ST19 × 76 (DN 65)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</si>
  <si>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</si>
  <si>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Suho hidrantno omrežje</t>
  </si>
  <si>
    <t>Mokro hidrantno omrežje</t>
  </si>
  <si>
    <t>MERITEV HIDRANTNEGA OMREŽJA - GARAŽA</t>
  </si>
  <si>
    <t>Meritev pretoka in tlaka hidrantnega omrežja s strani pooblaščene organizacije, izdaja potrdila o ustreznosti in sestava zapisnika</t>
  </si>
  <si>
    <t>Notranje hidrantno omrežje</t>
  </si>
  <si>
    <t>105</t>
  </si>
  <si>
    <t xml:space="preserve">Hidroforna postaja za notranjega vodvoda. Izmenično delovanaje črpalk, avtomatska samokontrola delovanja, signalizacija, električna zaščita, zaščita pred suhim tekom s plovnim stikalom,...
Postaja sestojelča iz:
2× frekvenčna črpalka 
s priklopnimi in protipovratnimi ventili
1× raztezna posoda V=25 l
1× tlačno delovno tipalo
1× tlačno varnostno stikalo
1× manometer z zaporno pipico
2× priključkih na vodovod DN50
1× krmilna omrarica z vsemi vgrajenimi krmilnimi elementi (stikala, releji...) in električno vezavo
1× sesalni kolektor
1× tlačni kolektor
1× manometer
1× nosilno ohišje hidropostaje
</t>
  </si>
  <si>
    <t xml:space="preserve">HIDRANTNO OMREŽJE - MOKRO in SUHO </t>
  </si>
  <si>
    <t>Horizontalni pulzni vodomer za hladno vodo do 30°C sestoječ iz: 
- telo vodomera z navojnima priključkoma, 
- impulzni dajalnik s števcem pretoka, 
- komplet s holendri in tesnilnim materialom.
Kompletni M-Bus natični komunikacijski modul, komplet s spojkami.</t>
  </si>
  <si>
    <t>ITRON</t>
  </si>
  <si>
    <t>Aquadis</t>
  </si>
  <si>
    <t>VENTIL - NEPOVRATNI NN</t>
  </si>
  <si>
    <t>Nepovratni vzmetni ventil z notranjima navojnima priključkoma, komplet s tesnilnim materialom</t>
  </si>
  <si>
    <t>DN 15 (pN 16)</t>
  </si>
  <si>
    <t>DN 20 (pN 16)</t>
  </si>
  <si>
    <t>DN 25 (pN 16)</t>
  </si>
  <si>
    <t>DN 40 (pN 16)</t>
  </si>
  <si>
    <t>DN 65 (pN 16)</t>
  </si>
  <si>
    <t>V°n = 10,0 m3/h</t>
  </si>
  <si>
    <t>Kvs = 12,5</t>
  </si>
  <si>
    <t>KONSTRUKCIJA - UMIVALNIK STENSKA PIPA</t>
  </si>
  <si>
    <t>Nosilna konstrukcija za umivalnik in stensko pipo, za univerzalno vgradnjo, sestoječa iz: 
- jekleni okvir, površinko zaščiten s praškanjem in opleskan,
- nastavljive nogice 0÷20 cm,
- armaturna priključka mrzle in tople vode DN15-ZN,
- set za pritrditev umivalnika M10,
- nastavljiva montažna plošča za armaturne priključke, 
- PE odtočno koleno Ø50,
- drobni pritrdilnim material.</t>
  </si>
  <si>
    <t>Duofix 111.493.00.2</t>
  </si>
  <si>
    <t>H = 112-130 cm</t>
  </si>
  <si>
    <t>PLASTIČNI JAŠEK</t>
  </si>
  <si>
    <t>PVC ješek s pokrovom</t>
  </si>
  <si>
    <t>LxB/H = 400x400/300 mm</t>
  </si>
  <si>
    <t>Široki izkop za jaške in odvoz materiala na deponijo gradbišča ali odlaganje 5,0 m od izkopa.</t>
  </si>
  <si>
    <t>Izvedba</t>
  </si>
  <si>
    <t>Izdelava armiranobetonskih jaškov z vstopnimi odprtinami 600×600 mm, poglobitvijo za črpanje vode na dnu jaška 400×400/400 mm, komplet z opaženjem in potrebnim materialom.</t>
  </si>
  <si>
    <t>cca 1600×1600/1700</t>
  </si>
  <si>
    <t>Zasip z izkopanim materialom in nabijanje v slojih po 20 cm.</t>
  </si>
  <si>
    <t>Odvoz odvečnega materiala v deponijo do 5,0 km.</t>
  </si>
  <si>
    <t>Litoželezni povozni pokrov, komplet z okvirjem za vgradnjo v beton.</t>
  </si>
  <si>
    <t xml:space="preserve">B×B= 600×600 mm </t>
  </si>
  <si>
    <t>F= 150 kN</t>
  </si>
  <si>
    <t>Toplotna zaščita vstopnega jaška, sestavljena iz: toplotne izolacije XPS, debeline 10 cm, 600×600 mm, L profilov iz nerjavečega jekla 50×30 mm, razvite dolžine L=2,4 m, za namestitev toplotne izolacije, komplet z drobnim pritrdilnim materiajalom.</t>
  </si>
  <si>
    <t>Kovinska vstopna lestev narejen iz nerjavečega jekla, za dostop v jaške, z izvlečnim podaljškom 750 mm.</t>
  </si>
  <si>
    <t>B×H= 400×(2000+750) mm</t>
  </si>
  <si>
    <t>PREVIJALNA MIZA</t>
  </si>
  <si>
    <t>Tložljiva previjalna miza</t>
  </si>
  <si>
    <t>A-Linie WP2115</t>
  </si>
  <si>
    <t>WAGNER</t>
  </si>
  <si>
    <t>Restavracija, Polnjenje bazena požarne vode</t>
  </si>
  <si>
    <t>HYDRO MULTI-E 2 CME 5-9</t>
  </si>
  <si>
    <t>V° = 11,8 m3/h</t>
  </si>
  <si>
    <t>dp = 4,0 bar</t>
  </si>
  <si>
    <t>p,0 = 5,7 bar (nastavljen delovni tlak)</t>
  </si>
  <si>
    <t>LxB/H = 600x850/1500 mm</t>
  </si>
  <si>
    <t>m = 153 kg</t>
  </si>
  <si>
    <t>DD 100</t>
  </si>
  <si>
    <t>V = 100 l</t>
  </si>
  <si>
    <t>Opomba:
Cevi so v popsu vodovoda objekta.</t>
  </si>
  <si>
    <t>CALEFFI</t>
  </si>
  <si>
    <t>DN 20/25</t>
  </si>
  <si>
    <t>CALEFFI 531</t>
  </si>
  <si>
    <t>INOL</t>
  </si>
  <si>
    <t>IM 811</t>
  </si>
  <si>
    <t>23-04-05-200</t>
  </si>
  <si>
    <t>Horizontalni hišni vodomer z navojnimi priključki. 
Z daljinskim odčitovalnim modulom HOLOSYS HYDROPULASR.
S potrdilom o umiritvi, komplet s holendri in tesnilnim materialom.</t>
  </si>
  <si>
    <t>ZASUN</t>
  </si>
  <si>
    <t>DN100 (pN16)</t>
  </si>
  <si>
    <t>FFR - DN 100×80 (pN16)</t>
  </si>
  <si>
    <t>PREHODNI KOS - F</t>
  </si>
  <si>
    <t>Prehodni kos za prehod iz PE cevi na jeklene cevi s prirobičnim prikljuškom.
Komplet z vijačnim in tesnilnim materialom.</t>
  </si>
  <si>
    <t>NL CEV</t>
  </si>
  <si>
    <t>FFS cev, iz duktilne litine, dolžine 600 mm, s prirobičnima priključkoma, izdelana po ISO 2531, komplet s tesnilnim materialom</t>
  </si>
  <si>
    <t>FFS600 - DN80 (pN16)</t>
  </si>
  <si>
    <t>DALJINSKO ODČITOVANJE</t>
  </si>
  <si>
    <t>REED senzor za daljinsko odčitavanje vodomerov, vključno z vgradnjo, programiranjem in izdelavo poročila</t>
  </si>
  <si>
    <t>REED</t>
  </si>
  <si>
    <t xml:space="preserve">ARMATURA </t>
  </si>
  <si>
    <t>Pocinkan dvovijačnik 6/4"</t>
  </si>
  <si>
    <t>Vmesni kos 6/4"</t>
  </si>
  <si>
    <t>Dvojna vložna spojka 6/4"</t>
  </si>
  <si>
    <t>Pipa krogelna DN40</t>
  </si>
  <si>
    <t>Pipa krogelna DN40 - izpustom</t>
  </si>
  <si>
    <t>Pocinkan reducirni kos 3" - 6/4"</t>
  </si>
  <si>
    <t>Stenski nosilec za vodomern DN40</t>
  </si>
  <si>
    <t>VODOMERNI SKLOP- MONTAŽA</t>
  </si>
  <si>
    <t>VODOVOD</t>
  </si>
  <si>
    <t>Montaža vodovodne armature in fitingov v vodomernem jašku po specifikaciji materiala.</t>
  </si>
  <si>
    <t>DN 80/40</t>
  </si>
  <si>
    <t>HSN 150/88-V2A/EPDM</t>
  </si>
  <si>
    <t>DN80 - PEHD 90×10,1 (pN16)</t>
  </si>
  <si>
    <t>DN 40 (48,3×3,2)</t>
  </si>
  <si>
    <t>DN 65 (76,1×3,6)</t>
  </si>
  <si>
    <t>MONTAŽA</t>
  </si>
  <si>
    <t xml:space="preserve">Montaža: </t>
  </si>
  <si>
    <t>Vgradnja zasuna z vretenom, na obstoječ priključek, dimenzije DN100, v komunalnem kolektorju .</t>
  </si>
  <si>
    <t>Zasun z navojnim vretenom in prirobičnima priključkoma, komplet s tesnilnim materialom</t>
  </si>
  <si>
    <t>PE90 x jeklo DN80</t>
  </si>
  <si>
    <t>OBVEŠČANJE</t>
  </si>
  <si>
    <t>Obveščanje potrošnikov o zaprtju vodovoda, zapiranje, izpiranje in ponovno odpiranje</t>
  </si>
  <si>
    <t>POSNETEK</t>
  </si>
  <si>
    <t>Izdelava geodetskega posnetka po Gauss-Krugerjevem (GKK) sistemu detajlih točk in vnos v kataster skladno s TPRV Koper. Izvedene spremembe na vodovodnem sistemu morajo biti obdelane v obliki Elaborata katastra vodovodnega sistema (EKVS)in elaborata za potrebe upravljavca (EPU).</t>
  </si>
  <si>
    <t>NEPREDVIDENA DELA</t>
  </si>
  <si>
    <t>Nepredvidena dela ocenjena na 10% vrednosti montažnih del.</t>
  </si>
  <si>
    <t>Upravljavski nadzor nad izgradnjo celotnega cevovoda, vodovodnega priključka od javnega vodovoda do vodomernega jaška in nad izgradnjo vodomernega jaška s strani upravljalca vodovoda.</t>
  </si>
  <si>
    <t>Opomba:
Popis materala in del zajema popis od zunanjega vodovodnega priključka do vstopa vodovodne instalacije v objekt.</t>
  </si>
  <si>
    <t>Kartel H8163330001091</t>
  </si>
  <si>
    <t>Umivalnik iz sanitarne keramike, 
ter drobnim pritrdilnim materialom za montažo.</t>
  </si>
  <si>
    <t>SUŠILNIK - STENSKI EL</t>
  </si>
  <si>
    <t>Elektornski sušilnik, kompet z električni kemijenjem, in drobnim pritrdilnim materialom.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</si>
  <si>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</si>
  <si>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</si>
  <si>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</si>
  <si>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SKUPAJ BREZ DDV:</t>
  </si>
  <si>
    <t>VODOVOD, KANALIZACIJA, HIDRANTNO</t>
  </si>
  <si>
    <t>št. projekta</t>
  </si>
  <si>
    <t>PINSS d.o.o.
Kromberk, Industrijska cesta 36, 
5000 Nova Gorica</t>
  </si>
  <si>
    <t>Načrt:</t>
  </si>
  <si>
    <t>Projektant načrta:</t>
  </si>
  <si>
    <t>REKAPITULACIJA - VODOVOD, KANALIZACIJA, HIDRANTNO</t>
  </si>
  <si>
    <t>Vtočnik meteorne vode, za ravne strehe, z vertikalnim priključkom.
Glavni deli: zaščitni koš s funkcijsko ploščo, prirobnica za pritrditev folije s tesnilom in maticami, telo vtočnika z vgrajeno vtočno ploščo iz nerjavnega jekla, protikondenčna izolacija DAF.
Za priključitev plastične strešne priključne folije</t>
  </si>
  <si>
    <t>Vsa nepredvidena dela so zajeta v generalni postavki nepredvidenih del v skupni rekapitulaciji vseh sklopov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</si>
</sst>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#,##0.0"/>
    <numFmt numFmtId="166" formatCode="0.0"/>
    <numFmt numFmtId="167" formatCode="0;\-0;;@"/>
  </numFmts>
  <fonts count="24" x14ac:knownFonts="1">
    <font>
      <sz val="10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rgb="FF14171A"/>
      <name val="Calibri"/>
      <family val="2"/>
      <charset val="238"/>
      <scheme val="minor"/>
    </font>
    <font>
      <sz val="10"/>
      <color rgb="FF00B05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name val="Arial CE"/>
      <charset val="238"/>
    </font>
    <font>
      <b/>
      <sz val="9"/>
      <color theme="1"/>
      <name val="Arial Narrow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4" fontId="0" fillId="0" borderId="0" applyFill="0" applyBorder="0">
      <alignment horizontal="left" vertical="top" wrapText="1"/>
    </xf>
    <xf numFmtId="4" fontId="10" fillId="0" borderId="0" applyFill="0" applyBorder="0">
      <alignment horizontal="right" vertical="top"/>
    </xf>
    <xf numFmtId="4" fontId="10" fillId="0" borderId="0" applyFill="0" applyBorder="0">
      <alignment horizontal="right" vertical="top"/>
    </xf>
    <xf numFmtId="4" fontId="10" fillId="0" borderId="0" applyFill="0" applyBorder="0">
      <alignment horizontal="right"/>
    </xf>
    <xf numFmtId="4" fontId="10" fillId="0" borderId="0" applyFont="0" applyFill="0" applyBorder="0">
      <alignment horizontal="right" vertical="top" wrapText="1"/>
    </xf>
    <xf numFmtId="4" fontId="9" fillId="0" borderId="0">
      <alignment horizontal="right" vertical="top" wrapText="1"/>
    </xf>
    <xf numFmtId="4" fontId="9" fillId="0" borderId="0">
      <alignment horizontal="right" vertical="top" wrapText="1"/>
    </xf>
    <xf numFmtId="4" fontId="3" fillId="0" borderId="0">
      <alignment horizontal="right" vertical="top" wrapText="1"/>
    </xf>
    <xf numFmtId="4" fontId="10" fillId="0" borderId="0" applyFont="0" applyFill="0" applyBorder="0">
      <alignment horizontal="right" vertical="top" wrapText="1"/>
    </xf>
    <xf numFmtId="4" fontId="10" fillId="0" borderId="0" applyFont="0" applyFill="0" applyBorder="0">
      <alignment horizontal="right" vertical="top" wrapText="1"/>
    </xf>
    <xf numFmtId="49" fontId="10" fillId="0" borderId="0" applyFill="0" applyBorder="0">
      <alignment horizontal="right" vertical="top" indent="1"/>
    </xf>
    <xf numFmtId="49" fontId="10" fillId="0" borderId="0" applyFill="0" applyBorder="0">
      <alignment horizontal="right" vertical="top" indent="1"/>
    </xf>
    <xf numFmtId="49" fontId="10" fillId="0" borderId="0" applyFill="0" applyBorder="0">
      <alignment horizontal="right" indent="1"/>
    </xf>
    <xf numFmtId="4" fontId="1" fillId="2" borderId="0" applyBorder="0" applyProtection="0">
      <alignment horizontal="left" vertical="top"/>
    </xf>
    <xf numFmtId="4" fontId="10" fillId="0" borderId="0">
      <alignment horizontal="right" vertical="top"/>
    </xf>
    <xf numFmtId="4" fontId="10" fillId="0" borderId="0">
      <alignment horizontal="right" vertical="top"/>
    </xf>
    <xf numFmtId="4" fontId="4" fillId="0" borderId="0">
      <alignment horizontal="right" vertical="top"/>
    </xf>
    <xf numFmtId="4" fontId="10" fillId="0" borderId="0">
      <alignment horizontal="right" vertical="top"/>
    </xf>
    <xf numFmtId="4" fontId="10" fillId="0" borderId="0">
      <alignment horizontal="right" vertical="top"/>
    </xf>
    <xf numFmtId="165" fontId="10" fillId="0" borderId="0" applyFill="0" applyBorder="0">
      <alignment horizontal="left" vertical="top" wrapText="1"/>
    </xf>
    <xf numFmtId="165" fontId="10" fillId="0" borderId="0" applyFill="0" applyBorder="0">
      <alignment horizontal="left" vertical="top" wrapText="1"/>
    </xf>
    <xf numFmtId="165" fontId="10" fillId="0" borderId="0" applyFill="0" applyBorder="0">
      <alignment horizontal="left" wrapText="1"/>
    </xf>
    <xf numFmtId="4" fontId="11" fillId="0" borderId="0">
      <alignment horizontal="left" vertical="top"/>
    </xf>
    <xf numFmtId="0" fontId="1" fillId="3" borderId="0" applyNumberFormat="0" applyBorder="0" applyProtection="0">
      <alignment horizontal="left" vertical="top"/>
    </xf>
    <xf numFmtId="0" fontId="12" fillId="0" borderId="0" applyNumberFormat="0" applyFill="0" applyBorder="0" applyAlignment="0" applyProtection="0"/>
    <xf numFmtId="0" fontId="1" fillId="3" borderId="0" applyNumberFormat="0" applyBorder="0" applyProtection="0">
      <alignment horizontal="left" vertical="top"/>
    </xf>
    <xf numFmtId="0" fontId="1" fillId="3" borderId="0" applyNumberFormat="0" applyBorder="0" applyProtection="0">
      <alignment horizontal="left" vertical="top"/>
    </xf>
    <xf numFmtId="4" fontId="9" fillId="0" borderId="0" applyFill="0" applyBorder="0">
      <alignment vertical="top" wrapText="1"/>
    </xf>
    <xf numFmtId="4" fontId="3" fillId="0" borderId="0">
      <alignment horizontal="left" vertical="top" wrapText="1"/>
    </xf>
    <xf numFmtId="4" fontId="9" fillId="0" borderId="0">
      <alignment horizontal="left" vertical="top" wrapText="1"/>
    </xf>
    <xf numFmtId="4" fontId="9" fillId="0" borderId="0">
      <alignment horizontal="left" vertical="top" wrapText="1"/>
    </xf>
    <xf numFmtId="4" fontId="9" fillId="0" borderId="0" applyFill="0" applyBorder="0">
      <alignment horizontal="left" vertical="top" wrapText="1"/>
    </xf>
    <xf numFmtId="0" fontId="5" fillId="0" borderId="0"/>
    <xf numFmtId="0" fontId="8" fillId="0" borderId="0"/>
    <xf numFmtId="0" fontId="5" fillId="0" borderId="0"/>
    <xf numFmtId="4" fontId="9" fillId="0" borderId="0">
      <alignment horizontal="left" vertical="top" wrapText="1"/>
    </xf>
    <xf numFmtId="4" fontId="3" fillId="0" borderId="0">
      <alignment horizontal="left" vertical="top" wrapText="1"/>
    </xf>
    <xf numFmtId="0" fontId="5" fillId="0" borderId="0"/>
    <xf numFmtId="4" fontId="3" fillId="0" borderId="0">
      <alignment horizontal="left" vertical="top" wrapText="1"/>
    </xf>
    <xf numFmtId="164" fontId="10" fillId="0" borderId="0" applyFont="0" applyFill="0" applyBorder="0">
      <alignment horizontal="right" vertical="top"/>
    </xf>
    <xf numFmtId="0" fontId="1" fillId="3" borderId="0" applyNumberFormat="0" applyBorder="0" applyProtection="0">
      <alignment horizontal="left" vertical="top"/>
    </xf>
    <xf numFmtId="0" fontId="21" fillId="0" borderId="0"/>
    <xf numFmtId="167" fontId="22" fillId="0" borderId="5">
      <alignment horizontal="left" vertical="center" wrapText="1"/>
    </xf>
  </cellStyleXfs>
  <cellXfs count="311">
    <xf numFmtId="4" fontId="0" fillId="0" borderId="0" xfId="0">
      <alignment horizontal="left" vertical="top" wrapText="1"/>
    </xf>
    <xf numFmtId="4" fontId="10" fillId="3" borderId="0" xfId="1" applyFill="1">
      <alignment horizontal="right" vertical="top"/>
    </xf>
    <xf numFmtId="164" fontId="9" fillId="0" borderId="0" xfId="39" applyFont="1">
      <alignment horizontal="right" vertical="top"/>
    </xf>
    <xf numFmtId="4" fontId="10" fillId="0" borderId="0" xfId="1">
      <alignment horizontal="right" vertical="top"/>
    </xf>
    <xf numFmtId="164" fontId="2" fillId="0" borderId="0" xfId="39" applyFont="1">
      <alignment horizontal="right" vertical="top"/>
    </xf>
    <xf numFmtId="164" fontId="3" fillId="0" borderId="0" xfId="39" applyFont="1">
      <alignment horizontal="right" vertical="top"/>
    </xf>
    <xf numFmtId="164" fontId="0" fillId="0" borderId="0" xfId="0" applyNumberFormat="1" applyAlignment="1">
      <alignment horizontal="right" vertical="top" indent="1"/>
    </xf>
    <xf numFmtId="4" fontId="0" fillId="0" borderId="0" xfId="0" applyAlignment="1">
      <alignment horizontal="right" vertical="top" indent="1"/>
    </xf>
    <xf numFmtId="4" fontId="0" fillId="0" borderId="0" xfId="0" applyAlignment="1">
      <alignment vertical="top" wrapText="1"/>
    </xf>
    <xf numFmtId="164" fontId="1" fillId="3" borderId="0" xfId="40" applyNumberFormat="1">
      <alignment horizontal="left" vertical="top"/>
    </xf>
    <xf numFmtId="4" fontId="1" fillId="3" borderId="0" xfId="40" applyNumberFormat="1">
      <alignment horizontal="left" vertical="top"/>
    </xf>
    <xf numFmtId="4" fontId="0" fillId="0" borderId="0" xfId="0" quotePrefix="1">
      <alignment horizontal="left" vertical="top" wrapText="1"/>
    </xf>
    <xf numFmtId="4" fontId="2" fillId="0" borderId="0" xfId="0" applyFont="1">
      <alignment horizontal="left" vertical="top" wrapText="1"/>
    </xf>
    <xf numFmtId="4" fontId="10" fillId="3" borderId="0" xfId="14" applyFill="1">
      <alignment horizontal="right" vertical="top"/>
    </xf>
    <xf numFmtId="4" fontId="9" fillId="0" borderId="0" xfId="5">
      <alignment horizontal="right" vertical="top" wrapText="1"/>
    </xf>
    <xf numFmtId="4" fontId="9" fillId="0" borderId="0" xfId="29">
      <alignment horizontal="left" vertical="top" wrapText="1"/>
    </xf>
    <xf numFmtId="164" fontId="9" fillId="0" borderId="4" xfId="5" applyNumberFormat="1" applyBorder="1">
      <alignment horizontal="right" vertical="top" wrapText="1"/>
    </xf>
    <xf numFmtId="4" fontId="9" fillId="0" borderId="4" xfId="5" applyBorder="1">
      <alignment horizontal="right" vertical="top" wrapText="1"/>
    </xf>
    <xf numFmtId="4" fontId="9" fillId="0" borderId="4" xfId="29" applyBorder="1">
      <alignment horizontal="left" vertical="top" wrapText="1"/>
    </xf>
    <xf numFmtId="4" fontId="10" fillId="0" borderId="4" xfId="29" applyFont="1" applyBorder="1" applyAlignment="1">
      <alignment horizontal="right" vertical="top" indent="1"/>
    </xf>
    <xf numFmtId="4" fontId="10" fillId="0" borderId="4" xfId="14" applyBorder="1">
      <alignment horizontal="right" vertical="top"/>
    </xf>
    <xf numFmtId="164" fontId="9" fillId="0" borderId="0" xfId="5" applyNumberFormat="1">
      <alignment horizontal="right" vertical="top" wrapText="1"/>
    </xf>
    <xf numFmtId="4" fontId="10" fillId="0" borderId="0" xfId="14">
      <alignment horizontal="right" vertical="top"/>
    </xf>
    <xf numFmtId="4" fontId="3" fillId="0" borderId="0" xfId="7">
      <alignment horizontal="right" vertical="top" wrapText="1"/>
    </xf>
    <xf numFmtId="4" fontId="4" fillId="0" borderId="0" xfId="16">
      <alignment horizontal="right" vertical="top"/>
    </xf>
    <xf numFmtId="164" fontId="3" fillId="0" borderId="0" xfId="7" applyNumberFormat="1">
      <alignment horizontal="right" vertical="top" wrapText="1"/>
    </xf>
    <xf numFmtId="4" fontId="4" fillId="0" borderId="0" xfId="14" applyFont="1">
      <alignment horizontal="right" vertical="top"/>
    </xf>
    <xf numFmtId="164" fontId="9" fillId="0" borderId="3" xfId="5" applyNumberFormat="1" applyBorder="1">
      <alignment horizontal="right" vertical="top" wrapText="1"/>
    </xf>
    <xf numFmtId="4" fontId="9" fillId="0" borderId="3" xfId="5" applyBorder="1">
      <alignment horizontal="right" vertical="top" wrapText="1"/>
    </xf>
    <xf numFmtId="4" fontId="9" fillId="0" borderId="3" xfId="29" applyBorder="1">
      <alignment horizontal="left" vertical="top" wrapText="1"/>
    </xf>
    <xf numFmtId="4" fontId="10" fillId="0" borderId="3" xfId="14" applyBorder="1">
      <alignment horizontal="right" vertical="top"/>
    </xf>
    <xf numFmtId="4" fontId="1" fillId="3" borderId="0" xfId="40" quotePrefix="1" applyNumberFormat="1">
      <alignment horizontal="left" vertical="top"/>
    </xf>
    <xf numFmtId="166" fontId="2" fillId="3" borderId="0" xfId="40" applyNumberFormat="1" applyFont="1">
      <alignment horizontal="left" vertical="top"/>
    </xf>
    <xf numFmtId="165" fontId="9" fillId="0" borderId="0" xfId="29" applyNumberFormat="1">
      <alignment horizontal="left" vertical="top" wrapText="1"/>
    </xf>
    <xf numFmtId="4" fontId="9" fillId="0" borderId="0" xfId="27">
      <alignment vertical="top" wrapText="1"/>
    </xf>
    <xf numFmtId="4" fontId="6" fillId="0" borderId="0" xfId="29" applyFont="1">
      <alignment horizontal="left" vertical="top" wrapText="1"/>
    </xf>
    <xf numFmtId="4" fontId="11" fillId="0" borderId="0" xfId="27" applyFont="1">
      <alignment vertical="top" wrapText="1"/>
    </xf>
    <xf numFmtId="4" fontId="9" fillId="0" borderId="0" xfId="30">
      <alignment horizontal="left" vertical="top" wrapText="1"/>
    </xf>
    <xf numFmtId="4" fontId="0" fillId="0" borderId="0" xfId="0" applyFill="1" applyBorder="1">
      <alignment horizontal="left" vertical="top" wrapText="1"/>
    </xf>
    <xf numFmtId="165" fontId="9" fillId="0" borderId="0" xfId="19" applyFont="1">
      <alignment horizontal="left" vertical="top" wrapText="1"/>
    </xf>
    <xf numFmtId="4" fontId="9" fillId="0" borderId="0" xfId="29" applyAlignment="1">
      <alignment horizontal="right" vertical="top" indent="1"/>
    </xf>
    <xf numFmtId="49" fontId="9" fillId="0" borderId="0" xfId="10" applyFont="1">
      <alignment horizontal="right" vertical="top" indent="1"/>
    </xf>
    <xf numFmtId="4" fontId="9" fillId="0" borderId="3" xfId="29" applyBorder="1" applyAlignment="1">
      <alignment horizontal="right" vertical="top" indent="1"/>
    </xf>
    <xf numFmtId="4" fontId="6" fillId="3" borderId="0" xfId="40" applyNumberFormat="1" applyFont="1">
      <alignment horizontal="left" vertical="top"/>
    </xf>
    <xf numFmtId="166" fontId="9" fillId="0" borderId="0" xfId="29" applyNumberFormat="1">
      <alignment horizontal="left" vertical="top" wrapText="1"/>
    </xf>
    <xf numFmtId="166" fontId="9" fillId="0" borderId="3" xfId="29" applyNumberFormat="1" applyBorder="1">
      <alignment horizontal="left" vertical="top" wrapText="1"/>
    </xf>
    <xf numFmtId="166" fontId="10" fillId="0" borderId="4" xfId="29" applyNumberFormat="1" applyFont="1" applyBorder="1">
      <alignment horizontal="left" vertical="top" wrapText="1"/>
    </xf>
    <xf numFmtId="4" fontId="13" fillId="0" borderId="0" xfId="22" quotePrefix="1" applyFont="1">
      <alignment horizontal="left" vertical="top"/>
    </xf>
    <xf numFmtId="4" fontId="1" fillId="3" borderId="0" xfId="40" applyNumberFormat="1" applyAlignment="1">
      <alignment horizontal="right" vertical="top" indent="1"/>
    </xf>
    <xf numFmtId="4" fontId="9" fillId="0" borderId="4" xfId="29" applyBorder="1" applyAlignment="1">
      <alignment horizontal="right" vertical="top" indent="1"/>
    </xf>
    <xf numFmtId="4" fontId="2" fillId="0" borderId="0" xfId="29" applyFont="1">
      <alignment horizontal="left" vertical="top" wrapText="1"/>
    </xf>
    <xf numFmtId="164" fontId="3" fillId="0" borderId="0" xfId="5" applyNumberFormat="1" applyFont="1">
      <alignment horizontal="right" vertical="top" wrapText="1"/>
    </xf>
    <xf numFmtId="4" fontId="3" fillId="0" borderId="0" xfId="5" applyFont="1">
      <alignment horizontal="right" vertical="top" wrapText="1"/>
    </xf>
    <xf numFmtId="4" fontId="7" fillId="0" borderId="0" xfId="14" applyFont="1">
      <alignment horizontal="right" vertical="top"/>
    </xf>
    <xf numFmtId="165" fontId="9" fillId="0" borderId="3" xfId="19" applyFont="1" applyBorder="1">
      <alignment horizontal="left" vertical="top" wrapText="1"/>
    </xf>
    <xf numFmtId="49" fontId="10" fillId="0" borderId="0" xfId="10">
      <alignment horizontal="right" vertical="top" indent="1"/>
    </xf>
    <xf numFmtId="165" fontId="10" fillId="0" borderId="0" xfId="19">
      <alignment horizontal="left" vertical="top" wrapText="1"/>
    </xf>
    <xf numFmtId="4" fontId="0" fillId="0" borderId="0" xfId="0" applyAlignment="1">
      <alignment horizontal="left" wrapText="1"/>
    </xf>
    <xf numFmtId="4" fontId="1" fillId="4" borderId="0" xfId="13" quotePrefix="1" applyFill="1" applyBorder="1" applyProtection="1">
      <alignment horizontal="left" vertical="top"/>
    </xf>
    <xf numFmtId="4" fontId="1" fillId="4" borderId="0" xfId="13" applyFill="1" applyBorder="1" applyAlignment="1" applyProtection="1">
      <alignment horizontal="right" vertical="top"/>
    </xf>
    <xf numFmtId="4" fontId="1" fillId="4" borderId="0" xfId="13" applyFill="1" applyBorder="1" applyProtection="1">
      <alignment horizontal="left" vertical="top"/>
    </xf>
    <xf numFmtId="165" fontId="2" fillId="4" borderId="0" xfId="13" applyNumberFormat="1" applyFont="1" applyFill="1" applyBorder="1" applyProtection="1">
      <alignment horizontal="left" vertical="top"/>
    </xf>
    <xf numFmtId="4" fontId="4" fillId="4" borderId="0" xfId="16" applyFill="1">
      <alignment horizontal="right" vertical="top"/>
    </xf>
    <xf numFmtId="4" fontId="3" fillId="3" borderId="0" xfId="36" applyFill="1">
      <alignment horizontal="left" vertical="top" wrapText="1"/>
    </xf>
    <xf numFmtId="164" fontId="9" fillId="0" borderId="2" xfId="7" applyNumberFormat="1" applyFont="1" applyBorder="1">
      <alignment horizontal="right" vertical="top" wrapText="1"/>
    </xf>
    <xf numFmtId="4" fontId="9" fillId="0" borderId="2" xfId="7" applyFont="1" applyBorder="1" applyAlignment="1">
      <alignment horizontal="right" vertical="top"/>
    </xf>
    <xf numFmtId="4" fontId="3" fillId="0" borderId="2" xfId="36" applyBorder="1">
      <alignment horizontal="left" vertical="top" wrapText="1"/>
    </xf>
    <xf numFmtId="4" fontId="3" fillId="0" borderId="2" xfId="36" applyBorder="1" applyAlignment="1">
      <alignment horizontal="center" vertical="center"/>
    </xf>
    <xf numFmtId="165" fontId="3" fillId="0" borderId="2" xfId="36" applyNumberFormat="1" applyBorder="1" applyAlignment="1">
      <alignment horizontal="center" vertical="center" wrapText="1"/>
    </xf>
    <xf numFmtId="4" fontId="3" fillId="0" borderId="2" xfId="16" applyFont="1" applyBorder="1" applyAlignment="1">
      <alignment horizontal="right" vertical="center"/>
    </xf>
    <xf numFmtId="4" fontId="3" fillId="0" borderId="0" xfId="36">
      <alignment horizontal="left" vertical="top" wrapText="1"/>
    </xf>
    <xf numFmtId="0" fontId="3" fillId="0" borderId="0" xfId="36" applyNumberFormat="1">
      <alignment horizontal="left" vertical="top" wrapText="1"/>
    </xf>
    <xf numFmtId="4" fontId="3" fillId="0" borderId="0" xfId="36" applyAlignment="1">
      <alignment horizontal="right" indent="1"/>
    </xf>
    <xf numFmtId="165" fontId="3" fillId="0" borderId="0" xfId="36" applyNumberFormat="1" applyAlignment="1">
      <alignment horizontal="left" wrapText="1"/>
    </xf>
    <xf numFmtId="4" fontId="10" fillId="0" borderId="0" xfId="14" applyAlignment="1">
      <alignment horizontal="right"/>
    </xf>
    <xf numFmtId="164" fontId="2" fillId="0" borderId="0" xfId="7" applyNumberFormat="1" applyFont="1">
      <alignment horizontal="right" vertical="top" wrapText="1"/>
    </xf>
    <xf numFmtId="4" fontId="2" fillId="0" borderId="0" xfId="5" applyFont="1">
      <alignment horizontal="right" vertical="top" wrapText="1"/>
    </xf>
    <xf numFmtId="0" fontId="9" fillId="0" borderId="0" xfId="29" applyNumberFormat="1">
      <alignment horizontal="left" vertical="top" wrapText="1"/>
    </xf>
    <xf numFmtId="4" fontId="5" fillId="0" borderId="0" xfId="29" applyFont="1">
      <alignment horizontal="left" vertical="top" wrapText="1"/>
    </xf>
    <xf numFmtId="4" fontId="2" fillId="0" borderId="0" xfId="36" applyFont="1">
      <alignment horizontal="left" vertical="top" wrapText="1"/>
    </xf>
    <xf numFmtId="4" fontId="14" fillId="0" borderId="0" xfId="7" applyFont="1">
      <alignment horizontal="right" vertical="top" wrapText="1"/>
    </xf>
    <xf numFmtId="4" fontId="14" fillId="0" borderId="0" xfId="29" applyFont="1">
      <alignment horizontal="left" vertical="top" wrapText="1"/>
    </xf>
    <xf numFmtId="4" fontId="14" fillId="0" borderId="0" xfId="29" applyFont="1" applyAlignment="1">
      <alignment horizontal="right" vertical="top" indent="1"/>
    </xf>
    <xf numFmtId="165" fontId="14" fillId="0" borderId="0" xfId="29" applyNumberFormat="1" applyFont="1">
      <alignment horizontal="left" vertical="top" wrapText="1"/>
    </xf>
    <xf numFmtId="164" fontId="14" fillId="0" borderId="0" xfId="7" applyNumberFormat="1" applyFont="1">
      <alignment horizontal="right" vertical="top" wrapText="1"/>
    </xf>
    <xf numFmtId="4" fontId="2" fillId="0" borderId="0" xfId="7" applyFont="1">
      <alignment horizontal="right" vertical="top" wrapText="1"/>
    </xf>
    <xf numFmtId="4" fontId="2" fillId="0" borderId="0" xfId="29" applyFont="1" applyAlignment="1">
      <alignment horizontal="right" vertical="top" indent="1"/>
    </xf>
    <xf numFmtId="165" fontId="2" fillId="0" borderId="0" xfId="29" applyNumberFormat="1" applyFont="1">
      <alignment horizontal="left" vertical="top" wrapText="1"/>
    </xf>
    <xf numFmtId="4" fontId="7" fillId="0" borderId="0" xfId="16" applyFont="1">
      <alignment horizontal="right" vertical="top"/>
    </xf>
    <xf numFmtId="164" fontId="9" fillId="0" borderId="0" xfId="39" applyFont="1" applyFill="1">
      <alignment horizontal="right" vertical="top"/>
    </xf>
    <xf numFmtId="49" fontId="10" fillId="0" borderId="0" xfId="10" applyFill="1">
      <alignment horizontal="right" vertical="top" indent="1"/>
    </xf>
    <xf numFmtId="165" fontId="9" fillId="0" borderId="0" xfId="19" applyFont="1" applyFill="1">
      <alignment horizontal="left" vertical="top" wrapText="1"/>
    </xf>
    <xf numFmtId="4" fontId="10" fillId="0" borderId="0" xfId="1" applyFill="1">
      <alignment horizontal="right" vertical="top"/>
    </xf>
    <xf numFmtId="164" fontId="14" fillId="0" borderId="0" xfId="39" applyFont="1">
      <alignment horizontal="right" vertical="top"/>
    </xf>
    <xf numFmtId="164" fontId="5" fillId="0" borderId="0" xfId="39" applyFont="1">
      <alignment horizontal="right" vertical="top"/>
    </xf>
    <xf numFmtId="0" fontId="9" fillId="0" borderId="0" xfId="29" applyNumberFormat="1" applyAlignment="1"/>
    <xf numFmtId="0" fontId="2" fillId="0" borderId="0" xfId="33" applyFont="1" applyAlignment="1">
      <alignment horizontal="left" vertical="top" wrapText="1"/>
    </xf>
    <xf numFmtId="0" fontId="2" fillId="0" borderId="0" xfId="33" applyFont="1" applyAlignment="1">
      <alignment horizontal="right" vertical="top" indent="1"/>
    </xf>
    <xf numFmtId="165" fontId="2" fillId="0" borderId="0" xfId="33" applyNumberFormat="1" applyFont="1" applyAlignment="1">
      <alignment horizontal="left" vertical="top" wrapText="1"/>
    </xf>
    <xf numFmtId="4" fontId="9" fillId="0" borderId="0" xfId="7" applyFont="1" applyAlignment="1">
      <alignment horizontal="right" vertical="top"/>
    </xf>
    <xf numFmtId="4" fontId="9" fillId="0" borderId="0" xfId="7" applyFont="1">
      <alignment horizontal="right" vertical="top" wrapText="1"/>
    </xf>
    <xf numFmtId="164" fontId="9" fillId="0" borderId="0" xfId="7" applyNumberFormat="1" applyFont="1">
      <alignment horizontal="right" vertical="top" wrapText="1"/>
    </xf>
    <xf numFmtId="4" fontId="15" fillId="0" borderId="0" xfId="29" applyFont="1">
      <alignment horizontal="left" vertical="top" wrapText="1"/>
    </xf>
    <xf numFmtId="164" fontId="2" fillId="0" borderId="0" xfId="5" applyNumberFormat="1" applyFont="1">
      <alignment horizontal="right" vertical="top" wrapText="1"/>
    </xf>
    <xf numFmtId="4" fontId="3" fillId="0" borderId="0" xfId="36" applyAlignment="1">
      <alignment horizontal="right" vertical="top" indent="1"/>
    </xf>
    <xf numFmtId="165" fontId="3" fillId="0" borderId="0" xfId="36" applyNumberFormat="1">
      <alignment horizontal="left" vertical="top" wrapText="1"/>
    </xf>
    <xf numFmtId="4" fontId="2" fillId="0" borderId="0" xfId="30" applyFont="1">
      <alignment horizontal="left" vertical="top" wrapText="1"/>
    </xf>
    <xf numFmtId="4" fontId="2" fillId="0" borderId="0" xfId="6" applyFont="1">
      <alignment horizontal="right" vertical="top" wrapText="1"/>
    </xf>
    <xf numFmtId="4" fontId="9" fillId="0" borderId="0" xfId="30" applyAlignment="1">
      <alignment horizontal="right" vertical="top" indent="1"/>
    </xf>
    <xf numFmtId="165" fontId="9" fillId="0" borderId="0" xfId="30" applyNumberFormat="1">
      <alignment horizontal="left" vertical="top" wrapText="1"/>
    </xf>
    <xf numFmtId="4" fontId="3" fillId="0" borderId="0" xfId="7" applyAlignment="1">
      <alignment horizontal="right" vertical="top"/>
    </xf>
    <xf numFmtId="164" fontId="3" fillId="0" borderId="1" xfId="7" applyNumberFormat="1" applyBorder="1">
      <alignment horizontal="right" vertical="top" wrapText="1"/>
    </xf>
    <xf numFmtId="4" fontId="3" fillId="0" borderId="1" xfId="7" applyBorder="1" applyAlignment="1">
      <alignment horizontal="right" vertical="top"/>
    </xf>
    <xf numFmtId="4" fontId="3" fillId="0" borderId="1" xfId="36" applyBorder="1">
      <alignment horizontal="left" vertical="top" wrapText="1"/>
    </xf>
    <xf numFmtId="4" fontId="11" fillId="0" borderId="0" xfId="29" applyFont="1">
      <alignment horizontal="left" vertical="top" wrapText="1"/>
    </xf>
    <xf numFmtId="4" fontId="11" fillId="0" borderId="0" xfId="0" applyFont="1">
      <alignment horizontal="left" vertical="top" wrapText="1"/>
    </xf>
    <xf numFmtId="4" fontId="0" fillId="0" borderId="0" xfId="0" applyFill="1">
      <alignment horizontal="left" vertical="top" wrapText="1"/>
    </xf>
    <xf numFmtId="165" fontId="10" fillId="0" borderId="0" xfId="19" applyFill="1">
      <alignment horizontal="left" vertical="top" wrapText="1"/>
    </xf>
    <xf numFmtId="4" fontId="2" fillId="0" borderId="0" xfId="38" applyFont="1">
      <alignment horizontal="left" vertical="top" wrapText="1"/>
    </xf>
    <xf numFmtId="4" fontId="2" fillId="0" borderId="0" xfId="0" applyFont="1" applyAlignment="1">
      <alignment horizontal="right" vertical="top" indent="1"/>
    </xf>
    <xf numFmtId="165" fontId="2" fillId="0" borderId="0" xfId="0" applyNumberFormat="1" applyFont="1">
      <alignment horizontal="left" vertical="top" wrapText="1"/>
    </xf>
    <xf numFmtId="4" fontId="16" fillId="0" borderId="0" xfId="29" applyFont="1">
      <alignment horizontal="left" vertical="top" wrapText="1"/>
    </xf>
    <xf numFmtId="0" fontId="2" fillId="0" borderId="0" xfId="32" applyFont="1" applyAlignment="1">
      <alignment horizontal="left" vertical="top" wrapText="1"/>
    </xf>
    <xf numFmtId="4" fontId="17" fillId="0" borderId="0" xfId="32" applyNumberFormat="1" applyFont="1" applyAlignment="1">
      <alignment horizontal="right" vertical="top" indent="1"/>
    </xf>
    <xf numFmtId="165" fontId="17" fillId="0" borderId="0" xfId="32" applyNumberFormat="1" applyFont="1" applyAlignment="1">
      <alignment horizontal="left" vertical="top" wrapText="1"/>
    </xf>
    <xf numFmtId="4" fontId="18" fillId="0" borderId="0" xfId="0" applyFont="1">
      <alignment horizontal="left" vertical="top" wrapText="1"/>
    </xf>
    <xf numFmtId="164" fontId="1" fillId="3" borderId="0" xfId="23" quotePrefix="1" applyNumberFormat="1" applyBorder="1">
      <alignment horizontal="left" vertical="top"/>
    </xf>
    <xf numFmtId="164" fontId="1" fillId="3" borderId="0" xfId="23" applyNumberFormat="1" applyBorder="1">
      <alignment horizontal="left" vertical="top"/>
    </xf>
    <xf numFmtId="4" fontId="1" fillId="3" borderId="0" xfId="23" applyNumberFormat="1" applyBorder="1">
      <alignment horizontal="left" vertical="top"/>
    </xf>
    <xf numFmtId="49" fontId="10" fillId="3" borderId="0" xfId="12" applyFill="1" applyBorder="1">
      <alignment horizontal="right" indent="1"/>
    </xf>
    <xf numFmtId="4" fontId="10" fillId="4" borderId="0" xfId="3" applyFill="1">
      <alignment horizontal="right"/>
    </xf>
    <xf numFmtId="4" fontId="9" fillId="3" borderId="0" xfId="27" applyFill="1">
      <alignment vertical="top" wrapText="1"/>
    </xf>
    <xf numFmtId="164" fontId="9" fillId="0" borderId="2" xfId="39" applyFont="1" applyBorder="1">
      <alignment horizontal="right" vertical="top"/>
    </xf>
    <xf numFmtId="4" fontId="9" fillId="0" borderId="2" xfId="27" applyBorder="1">
      <alignment vertical="top" wrapText="1"/>
    </xf>
    <xf numFmtId="49" fontId="10" fillId="0" borderId="2" xfId="12" applyBorder="1">
      <alignment horizontal="right" indent="1"/>
    </xf>
    <xf numFmtId="4" fontId="10" fillId="0" borderId="2" xfId="3" applyBorder="1">
      <alignment horizontal="right"/>
    </xf>
    <xf numFmtId="49" fontId="10" fillId="0" borderId="0" xfId="12">
      <alignment horizontal="right" indent="1"/>
    </xf>
    <xf numFmtId="165" fontId="10" fillId="0" borderId="0" xfId="21">
      <alignment horizontal="left" wrapText="1"/>
    </xf>
    <xf numFmtId="4" fontId="10" fillId="0" borderId="0" xfId="3">
      <alignment horizontal="right"/>
    </xf>
    <xf numFmtId="4" fontId="9" fillId="0" borderId="0" xfId="27" applyAlignment="1">
      <alignment horizontal="left" vertical="top" wrapText="1"/>
    </xf>
    <xf numFmtId="0" fontId="2" fillId="0" borderId="0" xfId="27" applyNumberFormat="1" applyFont="1" applyAlignment="1"/>
    <xf numFmtId="4" fontId="2" fillId="0" borderId="0" xfId="27" applyFont="1">
      <alignment vertical="top" wrapText="1"/>
    </xf>
    <xf numFmtId="49" fontId="10" fillId="0" borderId="0" xfId="12" applyAlignment="1">
      <alignment horizontal="right" vertical="top" indent="1"/>
    </xf>
    <xf numFmtId="4" fontId="10" fillId="0" borderId="0" xfId="3" applyAlignment="1">
      <alignment horizontal="right" vertical="top"/>
    </xf>
    <xf numFmtId="164" fontId="3" fillId="0" borderId="1" xfId="39" applyFont="1" applyBorder="1">
      <alignment horizontal="right" vertical="top"/>
    </xf>
    <xf numFmtId="4" fontId="9" fillId="0" borderId="1" xfId="27" applyBorder="1">
      <alignment vertical="top" wrapText="1"/>
    </xf>
    <xf numFmtId="49" fontId="10" fillId="0" borderId="1" xfId="12" applyBorder="1">
      <alignment horizontal="right" indent="1"/>
    </xf>
    <xf numFmtId="4" fontId="10" fillId="0" borderId="1" xfId="3" applyBorder="1">
      <alignment horizontal="right"/>
    </xf>
    <xf numFmtId="164" fontId="1" fillId="3" borderId="0" xfId="39" quotePrefix="1" applyFont="1" applyFill="1">
      <alignment horizontal="right" vertical="top"/>
    </xf>
    <xf numFmtId="164" fontId="1" fillId="3" borderId="0" xfId="39" applyFont="1" applyFill="1">
      <alignment horizontal="right" vertical="top"/>
    </xf>
    <xf numFmtId="49" fontId="10" fillId="3" borderId="0" xfId="12" applyFill="1">
      <alignment horizontal="right" indent="1"/>
    </xf>
    <xf numFmtId="165" fontId="10" fillId="3" borderId="0" xfId="21" applyFill="1">
      <alignment horizontal="left" wrapText="1"/>
    </xf>
    <xf numFmtId="4" fontId="10" fillId="3" borderId="0" xfId="3" applyFill="1">
      <alignment horizontal="right"/>
    </xf>
    <xf numFmtId="4" fontId="2" fillId="0" borderId="0" xfId="27" applyFont="1" applyAlignment="1">
      <alignment horizontal="left" vertical="top"/>
    </xf>
    <xf numFmtId="164" fontId="2" fillId="0" borderId="4" xfId="39" applyFont="1" applyBorder="1">
      <alignment horizontal="right" vertical="top"/>
    </xf>
    <xf numFmtId="4" fontId="9" fillId="0" borderId="4" xfId="27" applyBorder="1">
      <alignment vertical="top" wrapText="1"/>
    </xf>
    <xf numFmtId="49" fontId="10" fillId="0" borderId="4" xfId="12" applyBorder="1">
      <alignment horizontal="right" indent="1"/>
    </xf>
    <xf numFmtId="165" fontId="10" fillId="0" borderId="4" xfId="21" applyBorder="1">
      <alignment horizontal="left" wrapText="1"/>
    </xf>
    <xf numFmtId="4" fontId="10" fillId="0" borderId="4" xfId="3" applyBorder="1">
      <alignment horizontal="right"/>
    </xf>
    <xf numFmtId="4" fontId="9" fillId="0" borderId="0" xfId="27" applyAlignment="1">
      <alignment horizontal="left" vertical="top"/>
    </xf>
    <xf numFmtId="164" fontId="2" fillId="0" borderId="3" xfId="39" applyFont="1" applyBorder="1">
      <alignment horizontal="right" vertical="top"/>
    </xf>
    <xf numFmtId="4" fontId="9" fillId="0" borderId="3" xfId="27" applyBorder="1">
      <alignment vertical="top" wrapText="1"/>
    </xf>
    <xf numFmtId="49" fontId="10" fillId="0" borderId="3" xfId="12" applyBorder="1">
      <alignment horizontal="right" indent="1"/>
    </xf>
    <xf numFmtId="165" fontId="10" fillId="0" borderId="3" xfId="21" applyBorder="1">
      <alignment horizontal="left" wrapText="1"/>
    </xf>
    <xf numFmtId="4" fontId="10" fillId="0" borderId="3" xfId="3" applyBorder="1">
      <alignment horizontal="right"/>
    </xf>
    <xf numFmtId="164" fontId="10" fillId="0" borderId="0" xfId="4" applyNumberFormat="1" applyFill="1">
      <alignment horizontal="right" vertical="top" wrapText="1"/>
    </xf>
    <xf numFmtId="4" fontId="10" fillId="0" borderId="0" xfId="4" applyFill="1">
      <alignment horizontal="right" vertical="top" wrapText="1"/>
    </xf>
    <xf numFmtId="164" fontId="2" fillId="0" borderId="0" xfId="39" applyFont="1" applyFill="1">
      <alignment horizontal="right" vertical="top"/>
    </xf>
    <xf numFmtId="4" fontId="0" fillId="0" borderId="0" xfId="0" applyFill="1" applyAlignment="1">
      <alignment vertical="top" wrapText="1"/>
    </xf>
    <xf numFmtId="164" fontId="0" fillId="0" borderId="0" xfId="0" applyNumberFormat="1" applyFill="1" applyAlignment="1">
      <alignment vertical="top" wrapText="1"/>
    </xf>
    <xf numFmtId="164" fontId="19" fillId="0" borderId="0" xfId="39" applyFont="1" applyFill="1">
      <alignment horizontal="right" vertical="top"/>
    </xf>
    <xf numFmtId="4" fontId="1" fillId="3" borderId="0" xfId="25" quotePrefix="1" applyNumberFormat="1">
      <alignment horizontal="left" vertical="top"/>
    </xf>
    <xf numFmtId="4" fontId="1" fillId="3" borderId="0" xfId="25" applyNumberFormat="1">
      <alignment horizontal="left" vertical="top"/>
    </xf>
    <xf numFmtId="4" fontId="6" fillId="3" borderId="0" xfId="25" applyNumberFormat="1" applyFont="1">
      <alignment horizontal="left" vertical="top"/>
    </xf>
    <xf numFmtId="165" fontId="2" fillId="3" borderId="0" xfId="25" applyNumberFormat="1" applyFont="1">
      <alignment horizontal="left" vertical="top"/>
    </xf>
    <xf numFmtId="165" fontId="10" fillId="0" borderId="4" xfId="29" applyNumberFormat="1" applyFont="1" applyBorder="1">
      <alignment horizontal="left" vertical="top" wrapText="1"/>
    </xf>
    <xf numFmtId="4" fontId="9" fillId="0" borderId="0" xfId="29" quotePrefix="1">
      <alignment horizontal="left" vertical="top" wrapText="1"/>
    </xf>
    <xf numFmtId="4" fontId="9" fillId="0" borderId="0" xfId="31">
      <alignment horizontal="left" vertical="top" wrapText="1"/>
    </xf>
    <xf numFmtId="4" fontId="20" fillId="0" borderId="0" xfId="31" applyFont="1">
      <alignment horizontal="left" vertical="top" wrapText="1"/>
    </xf>
    <xf numFmtId="4" fontId="20" fillId="0" borderId="0" xfId="29" applyFont="1">
      <alignment horizontal="left" vertical="top" wrapText="1"/>
    </xf>
    <xf numFmtId="4" fontId="9" fillId="0" borderId="0" xfId="31" applyAlignment="1">
      <alignment vertical="top" wrapText="1"/>
    </xf>
    <xf numFmtId="49" fontId="9" fillId="0" borderId="0" xfId="11" applyFont="1">
      <alignment horizontal="right" vertical="top" indent="1"/>
    </xf>
    <xf numFmtId="165" fontId="9" fillId="0" borderId="0" xfId="20" applyFont="1">
      <alignment horizontal="left" vertical="top" wrapText="1"/>
    </xf>
    <xf numFmtId="4" fontId="10" fillId="0" borderId="0" xfId="2">
      <alignment horizontal="right" vertical="top"/>
    </xf>
    <xf numFmtId="4" fontId="9" fillId="0" borderId="0" xfId="31" applyAlignment="1">
      <alignment horizontal="right" vertical="top" indent="1"/>
    </xf>
    <xf numFmtId="165" fontId="9" fillId="0" borderId="0" xfId="31" applyNumberFormat="1">
      <alignment horizontal="left" vertical="top" wrapText="1"/>
    </xf>
    <xf numFmtId="4" fontId="10" fillId="0" borderId="0" xfId="18" applyAlignment="1">
      <alignment horizontal="right"/>
    </xf>
    <xf numFmtId="49" fontId="9" fillId="0" borderId="0" xfId="10" applyFont="1" applyFill="1">
      <alignment horizontal="right" vertical="top" indent="1"/>
    </xf>
    <xf numFmtId="165" fontId="9" fillId="0" borderId="3" xfId="29" applyNumberFormat="1" applyBorder="1">
      <alignment horizontal="left" vertical="top" wrapText="1"/>
    </xf>
    <xf numFmtId="4" fontId="16" fillId="0" borderId="0" xfId="27" applyFont="1">
      <alignment vertical="top" wrapText="1"/>
    </xf>
    <xf numFmtId="4" fontId="0" fillId="0" borderId="0" xfId="0" applyAlignment="1">
      <alignment horizontal="left" vertical="top"/>
    </xf>
    <xf numFmtId="164" fontId="19" fillId="0" borderId="0" xfId="39" applyFont="1">
      <alignment horizontal="right" vertical="top"/>
    </xf>
    <xf numFmtId="49" fontId="10" fillId="3" borderId="0" xfId="10" applyFill="1" applyBorder="1">
      <alignment horizontal="right" vertical="top" indent="1"/>
    </xf>
    <xf numFmtId="49" fontId="10" fillId="0" borderId="2" xfId="10" applyBorder="1">
      <alignment horizontal="right" vertical="top" indent="1"/>
    </xf>
    <xf numFmtId="165" fontId="10" fillId="3" borderId="0" xfId="19" applyFill="1" applyBorder="1">
      <alignment horizontal="left" vertical="top" wrapText="1"/>
    </xf>
    <xf numFmtId="165" fontId="10" fillId="0" borderId="2" xfId="19" applyBorder="1">
      <alignment horizontal="left" vertical="top" wrapText="1"/>
    </xf>
    <xf numFmtId="4" fontId="10" fillId="4" borderId="0" xfId="1" applyFill="1">
      <alignment horizontal="right" vertical="top"/>
    </xf>
    <xf numFmtId="4" fontId="10" fillId="0" borderId="2" xfId="1" applyBorder="1">
      <alignment horizontal="right" vertical="top"/>
    </xf>
    <xf numFmtId="165" fontId="0" fillId="0" borderId="0" xfId="0" applyNumberFormat="1">
      <alignment horizontal="left" vertical="top" wrapText="1"/>
    </xf>
    <xf numFmtId="4" fontId="0" fillId="0" borderId="0" xfId="0" applyAlignment="1">
      <alignment horizontal="center" vertical="top"/>
    </xf>
    <xf numFmtId="0" fontId="2" fillId="0" borderId="0" xfId="0" applyNumberFormat="1" applyFont="1">
      <alignment horizontal="left" vertical="top" wrapText="1"/>
    </xf>
    <xf numFmtId="4" fontId="0" fillId="0" borderId="0" xfId="0" applyAlignment="1">
      <alignment horizontal="right" indent="1"/>
    </xf>
    <xf numFmtId="164" fontId="17" fillId="0" borderId="0" xfId="32" applyNumberFormat="1" applyFont="1" applyAlignment="1">
      <alignment horizontal="left" vertical="top" wrapText="1"/>
    </xf>
    <xf numFmtId="164" fontId="17" fillId="0" borderId="0" xfId="0" applyNumberFormat="1" applyFont="1">
      <alignment horizontal="left" vertical="top" wrapText="1"/>
    </xf>
    <xf numFmtId="0" fontId="0" fillId="0" borderId="0" xfId="0" applyNumberFormat="1">
      <alignment horizontal="left" vertical="top" wrapText="1"/>
    </xf>
    <xf numFmtId="4" fontId="0" fillId="0" borderId="0" xfId="0" applyAlignment="1">
      <alignment horizontal="center"/>
    </xf>
    <xf numFmtId="165" fontId="6" fillId="3" borderId="0" xfId="23" applyNumberFormat="1" applyFont="1" applyBorder="1">
      <alignment horizontal="left" vertical="top"/>
    </xf>
    <xf numFmtId="165" fontId="9" fillId="0" borderId="2" xfId="21" applyFont="1" applyBorder="1">
      <alignment horizontal="left" wrapText="1"/>
    </xf>
    <xf numFmtId="165" fontId="9" fillId="0" borderId="0" xfId="21" applyFont="1">
      <alignment horizontal="left" wrapText="1"/>
    </xf>
    <xf numFmtId="165" fontId="0" fillId="0" borderId="0" xfId="0" applyNumberFormat="1" applyAlignment="1">
      <alignment horizontal="left" wrapText="1"/>
    </xf>
    <xf numFmtId="165" fontId="9" fillId="0" borderId="0" xfId="21" applyFont="1" applyAlignment="1">
      <alignment horizontal="left" vertical="top" wrapText="1"/>
    </xf>
    <xf numFmtId="165" fontId="9" fillId="0" borderId="1" xfId="21" applyFont="1" applyBorder="1">
      <alignment horizontal="left" wrapText="1"/>
    </xf>
    <xf numFmtId="4" fontId="2" fillId="0" borderId="0" xfId="7" applyFont="1" applyAlignment="1">
      <alignment horizontal="right" vertical="top"/>
    </xf>
    <xf numFmtId="4" fontId="2" fillId="0" borderId="0" xfId="36" applyFont="1" applyAlignment="1">
      <alignment horizontal="right" vertical="top" indent="1"/>
    </xf>
    <xf numFmtId="166" fontId="2" fillId="0" borderId="0" xfId="36" applyNumberFormat="1" applyFont="1">
      <alignment horizontal="left" vertical="top" wrapText="1"/>
    </xf>
    <xf numFmtId="4" fontId="10" fillId="0" borderId="0" xfId="14" applyAlignment="1">
      <alignment vertical="top"/>
    </xf>
    <xf numFmtId="166" fontId="0" fillId="0" borderId="0" xfId="0" applyNumberFormat="1">
      <alignment horizontal="left" vertical="top" wrapText="1"/>
    </xf>
    <xf numFmtId="4" fontId="0" fillId="0" borderId="0" xfId="1" applyFont="1">
      <alignment horizontal="right" vertical="top"/>
    </xf>
    <xf numFmtId="4" fontId="11" fillId="0" borderId="0" xfId="22" quotePrefix="1">
      <alignment horizontal="left" vertical="top"/>
    </xf>
    <xf numFmtId="4" fontId="0" fillId="0" borderId="0" xfId="0" applyBorder="1" applyAlignment="1">
      <alignment horizontal="right" vertical="top" wrapText="1" indent="1"/>
    </xf>
    <xf numFmtId="4" fontId="0" fillId="0" borderId="0" xfId="1" applyFont="1" applyBorder="1">
      <alignment horizontal="right" vertical="top"/>
    </xf>
    <xf numFmtId="4" fontId="10" fillId="0" borderId="0" xfId="1" applyBorder="1">
      <alignment horizontal="right" vertical="top"/>
    </xf>
    <xf numFmtId="4" fontId="0" fillId="0" borderId="0" xfId="0" applyBorder="1" applyAlignment="1">
      <alignment horizontal="right" vertical="top" indent="1"/>
    </xf>
    <xf numFmtId="4" fontId="0" fillId="0" borderId="0" xfId="0" quotePrefix="1" applyBorder="1">
      <alignment horizontal="left" vertical="top" wrapText="1"/>
    </xf>
    <xf numFmtId="4" fontId="0" fillId="0" borderId="6" xfId="0" applyBorder="1" applyAlignment="1">
      <alignment horizontal="right" vertical="top" indent="1"/>
    </xf>
    <xf numFmtId="4" fontId="0" fillId="0" borderId="6" xfId="0" quotePrefix="1" applyBorder="1">
      <alignment horizontal="left" vertical="top" wrapText="1"/>
    </xf>
    <xf numFmtId="4" fontId="0" fillId="0" borderId="6" xfId="1" applyFont="1" applyBorder="1">
      <alignment horizontal="right" vertical="top"/>
    </xf>
    <xf numFmtId="164" fontId="10" fillId="0" borderId="0" xfId="0" applyNumberFormat="1" applyFont="1" applyAlignment="1">
      <alignment horizontal="right" vertical="top" indent="1"/>
    </xf>
    <xf numFmtId="164" fontId="10" fillId="0" borderId="0" xfId="0" applyNumberFormat="1" applyFont="1" applyAlignment="1">
      <alignment horizontal="right" vertical="top" wrapText="1" indent="1"/>
    </xf>
    <xf numFmtId="4" fontId="11" fillId="0" borderId="0" xfId="0" quotePrefix="1" applyFont="1">
      <alignment horizontal="left" vertical="top" wrapText="1"/>
    </xf>
    <xf numFmtId="4" fontId="10" fillId="0" borderId="0" xfId="0" applyFont="1" applyAlignment="1">
      <alignment horizontal="right" vertical="top" indent="1"/>
    </xf>
    <xf numFmtId="4" fontId="11" fillId="5" borderId="0" xfId="0" applyFont="1" applyFill="1" applyBorder="1">
      <alignment horizontal="left" vertical="top" wrapText="1"/>
    </xf>
    <xf numFmtId="4" fontId="11" fillId="5" borderId="0" xfId="1" applyFont="1" applyFill="1" applyBorder="1">
      <alignment horizontal="right" vertical="top"/>
    </xf>
    <xf numFmtId="4" fontId="23" fillId="0" borderId="0" xfId="0" applyFont="1">
      <alignment horizontal="left" vertical="top" wrapText="1"/>
    </xf>
    <xf numFmtId="4" fontId="9" fillId="0" borderId="0" xfId="22" applyFont="1">
      <alignment horizontal="left" vertical="top"/>
    </xf>
    <xf numFmtId="4" fontId="9" fillId="0" borderId="0" xfId="22" applyFont="1" applyAlignment="1">
      <alignment horizontal="left" vertical="top" wrapText="1"/>
    </xf>
    <xf numFmtId="49" fontId="9" fillId="0" borderId="0" xfId="22" applyNumberFormat="1" applyFont="1">
      <alignment horizontal="left" vertical="top"/>
    </xf>
    <xf numFmtId="4" fontId="9" fillId="0" borderId="0" xfId="22" quotePrefix="1" applyFont="1">
      <alignment horizontal="left" vertical="top"/>
    </xf>
    <xf numFmtId="4" fontId="9" fillId="0" borderId="0" xfId="1" applyFont="1">
      <alignment horizontal="right" vertical="top"/>
    </xf>
    <xf numFmtId="4" fontId="9" fillId="0" borderId="0" xfId="14" applyFont="1">
      <alignment horizontal="right" vertical="top"/>
    </xf>
    <xf numFmtId="4" fontId="9" fillId="0" borderId="3" xfId="1" applyFont="1" applyBorder="1">
      <alignment horizontal="right" vertical="top"/>
    </xf>
    <xf numFmtId="4" fontId="3" fillId="0" borderId="0" xfId="16" applyFont="1">
      <alignment horizontal="right" vertical="top"/>
    </xf>
    <xf numFmtId="4" fontId="9" fillId="0" borderId="0" xfId="15" applyFont="1" applyAlignment="1">
      <alignment horizontal="right"/>
    </xf>
    <xf numFmtId="4" fontId="9" fillId="0" borderId="0" xfId="14" applyFont="1" applyAlignment="1">
      <alignment horizontal="right"/>
    </xf>
    <xf numFmtId="4" fontId="2" fillId="0" borderId="0" xfId="14" applyFont="1" applyAlignment="1">
      <alignment horizontal="right"/>
    </xf>
    <xf numFmtId="4" fontId="9" fillId="0" borderId="0" xfId="16" applyFont="1">
      <alignment horizontal="right" vertical="top"/>
    </xf>
    <xf numFmtId="4" fontId="14" fillId="0" borderId="0" xfId="16" applyFont="1">
      <alignment horizontal="right" vertical="top"/>
    </xf>
    <xf numFmtId="4" fontId="9" fillId="0" borderId="0" xfId="1" applyFont="1" applyFill="1">
      <alignment horizontal="right" vertical="top"/>
    </xf>
    <xf numFmtId="4" fontId="3" fillId="0" borderId="0" xfId="14" applyFont="1">
      <alignment horizontal="right" vertical="top"/>
    </xf>
    <xf numFmtId="49" fontId="9" fillId="0" borderId="0" xfId="12" applyFont="1">
      <alignment horizontal="right" indent="1"/>
    </xf>
    <xf numFmtId="4" fontId="9" fillId="0" borderId="0" xfId="3" applyFont="1">
      <alignment horizontal="right"/>
    </xf>
    <xf numFmtId="4" fontId="19" fillId="0" borderId="0" xfId="14" applyFont="1">
      <alignment horizontal="right" vertical="top"/>
    </xf>
    <xf numFmtId="4" fontId="2" fillId="0" borderId="0" xfId="14" applyFont="1">
      <alignment horizontal="right" vertical="top"/>
    </xf>
    <xf numFmtId="4" fontId="9" fillId="0" borderId="0" xfId="17" applyFont="1" applyAlignment="1">
      <alignment horizontal="right"/>
    </xf>
    <xf numFmtId="4" fontId="3" fillId="0" borderId="0" xfId="38" applyAlignment="1">
      <alignment horizontal="right" vertical="top" indent="1"/>
    </xf>
    <xf numFmtId="165" fontId="3" fillId="0" borderId="0" xfId="38" applyNumberFormat="1">
      <alignment horizontal="left" vertical="top" wrapText="1"/>
    </xf>
    <xf numFmtId="4" fontId="3" fillId="0" borderId="0" xfId="15" applyFont="1">
      <alignment horizontal="right" vertical="top"/>
    </xf>
    <xf numFmtId="165" fontId="9" fillId="0" borderId="0" xfId="29" applyNumberFormat="1" applyAlignment="1">
      <alignment horizontal="left" wrapText="1"/>
    </xf>
    <xf numFmtId="4" fontId="3" fillId="0" borderId="1" xfId="36" applyBorder="1" applyAlignment="1">
      <alignment horizontal="right" vertical="top" indent="1"/>
    </xf>
    <xf numFmtId="165" fontId="3" fillId="0" borderId="1" xfId="36" applyNumberFormat="1" applyBorder="1">
      <alignment horizontal="left" vertical="top" wrapText="1"/>
    </xf>
    <xf numFmtId="4" fontId="3" fillId="0" borderId="1" xfId="16" applyFont="1" applyBorder="1">
      <alignment horizontal="right" vertical="top"/>
    </xf>
    <xf numFmtId="49" fontId="9" fillId="0" borderId="1" xfId="10" applyFont="1" applyBorder="1">
      <alignment horizontal="right" vertical="top" indent="1"/>
    </xf>
    <xf numFmtId="165" fontId="9" fillId="0" borderId="1" xfId="19" applyFont="1" applyBorder="1">
      <alignment horizontal="left" vertical="top" wrapText="1"/>
    </xf>
    <xf numFmtId="4" fontId="9" fillId="0" borderId="1" xfId="1" applyFont="1" applyBorder="1">
      <alignment horizontal="right" vertical="top"/>
    </xf>
    <xf numFmtId="4" fontId="9" fillId="0" borderId="3" xfId="14" applyFont="1" applyBorder="1">
      <alignment horizontal="right" vertical="top"/>
    </xf>
    <xf numFmtId="4" fontId="0" fillId="0" borderId="0" xfId="29" applyFont="1">
      <alignment horizontal="left" vertical="top" wrapText="1"/>
    </xf>
    <xf numFmtId="4" fontId="10" fillId="3" borderId="0" xfId="14" applyFill="1" applyProtection="1">
      <alignment horizontal="right" vertical="top"/>
      <protection locked="0"/>
    </xf>
    <xf numFmtId="4" fontId="10" fillId="0" borderId="4" xfId="14" applyBorder="1" applyProtection="1">
      <alignment horizontal="right" vertical="top"/>
      <protection locked="0"/>
    </xf>
    <xf numFmtId="4" fontId="10" fillId="0" borderId="0" xfId="14" applyProtection="1">
      <alignment horizontal="right" vertical="top"/>
      <protection locked="0"/>
    </xf>
    <xf numFmtId="4" fontId="10" fillId="0" borderId="0" xfId="1" applyProtection="1">
      <alignment horizontal="right" vertical="top"/>
      <protection locked="0"/>
    </xf>
    <xf numFmtId="4" fontId="9" fillId="0" borderId="0" xfId="1" applyFont="1" applyProtection="1">
      <alignment horizontal="right" vertical="top"/>
      <protection locked="0"/>
    </xf>
    <xf numFmtId="4" fontId="9" fillId="0" borderId="0" xfId="14" applyFont="1" applyProtection="1">
      <alignment horizontal="right" vertical="top"/>
      <protection locked="0"/>
    </xf>
    <xf numFmtId="4" fontId="3" fillId="0" borderId="0" xfId="16" applyFont="1" applyProtection="1">
      <alignment horizontal="right" vertical="top"/>
      <protection locked="0"/>
    </xf>
    <xf numFmtId="165" fontId="9" fillId="0" borderId="0" xfId="29" applyNumberFormat="1" applyProtection="1">
      <alignment horizontal="left" vertical="top" wrapText="1"/>
      <protection locked="0"/>
    </xf>
    <xf numFmtId="4" fontId="2" fillId="0" borderId="0" xfId="14" applyFont="1" applyAlignment="1" applyProtection="1">
      <alignment horizontal="right"/>
      <protection locked="0"/>
    </xf>
    <xf numFmtId="4" fontId="2" fillId="0" borderId="0" xfId="14" applyFont="1" applyProtection="1">
      <alignment horizontal="right" vertical="top"/>
      <protection locked="0"/>
    </xf>
    <xf numFmtId="4" fontId="9" fillId="0" borderId="3" xfId="14" applyFont="1" applyBorder="1" applyProtection="1">
      <alignment horizontal="right" vertical="top"/>
      <protection locked="0"/>
    </xf>
    <xf numFmtId="4" fontId="9" fillId="0" borderId="3" xfId="1" applyFont="1" applyBorder="1" applyProtection="1">
      <alignment horizontal="right" vertical="top"/>
      <protection locked="0"/>
    </xf>
    <xf numFmtId="4" fontId="4" fillId="0" borderId="0" xfId="16" applyProtection="1">
      <alignment horizontal="right" vertical="top"/>
      <protection locked="0"/>
    </xf>
    <xf numFmtId="4" fontId="10" fillId="0" borderId="3" xfId="14" applyBorder="1" applyProtection="1">
      <alignment horizontal="right" vertical="top"/>
      <protection locked="0"/>
    </xf>
    <xf numFmtId="4" fontId="4" fillId="4" borderId="0" xfId="16" applyFill="1" applyProtection="1">
      <alignment horizontal="right" vertical="top"/>
      <protection locked="0"/>
    </xf>
    <xf numFmtId="4" fontId="3" fillId="0" borderId="2" xfId="16" applyFont="1" applyBorder="1" applyAlignment="1" applyProtection="1">
      <alignment horizontal="center" vertical="center"/>
      <protection locked="0"/>
    </xf>
    <xf numFmtId="4" fontId="10" fillId="0" borderId="0" xfId="14" applyAlignment="1" applyProtection="1">
      <alignment horizontal="right"/>
      <protection locked="0"/>
    </xf>
    <xf numFmtId="4" fontId="2" fillId="0" borderId="0" xfId="16" applyFont="1" applyProtection="1">
      <alignment horizontal="right" vertical="top"/>
      <protection locked="0"/>
    </xf>
    <xf numFmtId="4" fontId="9" fillId="0" borderId="0" xfId="16" applyFont="1" applyProtection="1">
      <alignment horizontal="right" vertical="top"/>
      <protection locked="0"/>
    </xf>
    <xf numFmtId="4" fontId="14" fillId="0" borderId="0" xfId="16" applyFont="1" applyProtection="1">
      <alignment horizontal="right" vertical="top"/>
      <protection locked="0"/>
    </xf>
    <xf numFmtId="4" fontId="9" fillId="0" borderId="0" xfId="1" applyFont="1" applyFill="1" applyProtection="1">
      <alignment horizontal="right" vertical="top"/>
      <protection locked="0"/>
    </xf>
    <xf numFmtId="4" fontId="3" fillId="0" borderId="0" xfId="14" applyFont="1" applyProtection="1">
      <alignment horizontal="right" vertical="top"/>
      <protection locked="0"/>
    </xf>
    <xf numFmtId="4" fontId="9" fillId="0" borderId="0" xfId="3" applyFont="1" applyProtection="1">
      <alignment horizontal="right"/>
      <protection locked="0"/>
    </xf>
    <xf numFmtId="4" fontId="19" fillId="0" borderId="0" xfId="14" applyFont="1" applyProtection="1">
      <alignment horizontal="right" vertical="top"/>
      <protection locked="0"/>
    </xf>
    <xf numFmtId="4" fontId="3" fillId="0" borderId="0" xfId="15" applyFont="1" applyProtection="1">
      <alignment horizontal="right" vertical="top"/>
      <protection locked="0"/>
    </xf>
    <xf numFmtId="4" fontId="9" fillId="0" borderId="0" xfId="14" applyFont="1" applyAlignment="1" applyProtection="1">
      <alignment horizontal="right"/>
      <protection locked="0"/>
    </xf>
    <xf numFmtId="4" fontId="3" fillId="0" borderId="1" xfId="16" applyFont="1" applyBorder="1" applyProtection="1">
      <alignment horizontal="right" vertical="top"/>
      <protection locked="0"/>
    </xf>
    <xf numFmtId="4" fontId="10" fillId="3" borderId="0" xfId="1" applyFill="1" applyProtection="1">
      <alignment horizontal="right" vertical="top"/>
      <protection locked="0"/>
    </xf>
    <xf numFmtId="4" fontId="10" fillId="0" borderId="2" xfId="1" applyBorder="1" applyProtection="1">
      <alignment horizontal="right" vertical="top"/>
      <protection locked="0"/>
    </xf>
    <xf numFmtId="4" fontId="10" fillId="0" borderId="0" xfId="1" applyFill="1" applyProtection="1">
      <alignment horizontal="right" vertical="top"/>
      <protection locked="0"/>
    </xf>
    <xf numFmtId="4" fontId="9" fillId="0" borderId="1" xfId="1" applyFont="1" applyBorder="1" applyProtection="1">
      <alignment horizontal="right" vertical="top"/>
      <protection locked="0"/>
    </xf>
    <xf numFmtId="4" fontId="4" fillId="0" borderId="0" xfId="14" applyFont="1" applyProtection="1">
      <alignment horizontal="right" vertical="top"/>
      <protection locked="0"/>
    </xf>
    <xf numFmtId="4" fontId="10" fillId="0" borderId="0" xfId="2" applyProtection="1">
      <alignment horizontal="right" vertical="top"/>
      <protection locked="0"/>
    </xf>
    <xf numFmtId="4" fontId="10" fillId="0" borderId="0" xfId="18" applyAlignment="1" applyProtection="1">
      <alignment horizontal="right"/>
      <protection locked="0"/>
    </xf>
    <xf numFmtId="4" fontId="7" fillId="0" borderId="0" xfId="14" applyFont="1" applyProtection="1">
      <alignment horizontal="right" vertical="top"/>
      <protection locked="0"/>
    </xf>
    <xf numFmtId="4" fontId="1" fillId="3" borderId="0" xfId="23" applyNumberFormat="1" applyProtection="1">
      <alignment horizontal="left" vertical="top"/>
      <protection locked="0"/>
    </xf>
    <xf numFmtId="4" fontId="10" fillId="0" borderId="2" xfId="3" applyBorder="1" applyProtection="1">
      <alignment horizontal="right"/>
      <protection locked="0"/>
    </xf>
    <xf numFmtId="4" fontId="10" fillId="0" borderId="0" xfId="3" applyProtection="1">
      <alignment horizontal="right"/>
      <protection locked="0"/>
    </xf>
    <xf numFmtId="4" fontId="7" fillId="0" borderId="0" xfId="16" applyFont="1" applyProtection="1">
      <alignment horizontal="right" vertical="top"/>
      <protection locked="0"/>
    </xf>
    <xf numFmtId="4" fontId="10" fillId="0" borderId="0" xfId="3" applyAlignment="1" applyProtection="1">
      <alignment horizontal="right" vertical="top"/>
      <protection locked="0"/>
    </xf>
    <xf numFmtId="4" fontId="10" fillId="0" borderId="0" xfId="14" applyAlignment="1" applyProtection="1">
      <alignment vertical="top"/>
      <protection locked="0"/>
    </xf>
    <xf numFmtId="4" fontId="10" fillId="0" borderId="1" xfId="3" applyBorder="1" applyProtection="1">
      <alignment horizontal="right"/>
      <protection locked="0"/>
    </xf>
    <xf numFmtId="4" fontId="10" fillId="3" borderId="0" xfId="3" applyFill="1" applyProtection="1">
      <alignment horizontal="right"/>
      <protection locked="0"/>
    </xf>
    <xf numFmtId="4" fontId="10" fillId="0" borderId="4" xfId="3" applyBorder="1" applyProtection="1">
      <alignment horizontal="right"/>
      <protection locked="0"/>
    </xf>
    <xf numFmtId="4" fontId="10" fillId="0" borderId="3" xfId="3" applyBorder="1" applyProtection="1">
      <alignment horizontal="right"/>
      <protection locked="0"/>
    </xf>
  </cellXfs>
  <cellStyles count="43">
    <cellStyle name="Cena" xfId="1" xr:uid="{46B660D3-5949-4B87-9598-26E97CD5A5FD}"/>
    <cellStyle name="Cena 2" xfId="2" xr:uid="{BBA45B95-3980-454A-9843-2FAC3BE690C3}"/>
    <cellStyle name="Cena 3" xfId="3" xr:uid="{40175835-6F9C-474D-830E-C48374565C44}"/>
    <cellStyle name="Desno" xfId="4" xr:uid="{65F4E5EE-0E32-4E6B-970E-A8201D4BF507}"/>
    <cellStyle name="Desno 2 2" xfId="5" xr:uid="{3171D24A-3FF3-4772-B2B8-745A15BE20F3}"/>
    <cellStyle name="Desno 2 2 2" xfId="6" xr:uid="{40602745-604D-4BE8-95C3-7C39A7FB6784}"/>
    <cellStyle name="Desno 2 2 3" xfId="7" xr:uid="{A729C6EB-259B-4F8D-8820-EA8213113D21}"/>
    <cellStyle name="Desno 3" xfId="8" xr:uid="{0514DE34-4973-4D72-B63C-E147370684FF}"/>
    <cellStyle name="Desno 4" xfId="9" xr:uid="{6205CEAD-EF89-4E86-8C01-87FF361DBD12}"/>
    <cellStyle name="Enota" xfId="10" xr:uid="{2A6D56A3-839E-492E-A5CF-78F504749652}"/>
    <cellStyle name="Enota 2" xfId="11" xr:uid="{09DF0770-BB0D-4BCD-81CA-C14F53747892}"/>
    <cellStyle name="Enota 3" xfId="12" xr:uid="{4C55CD5E-F3C2-4BB1-83A1-CC1AA6F52168}"/>
    <cellStyle name="Excel_BuiltIn_Naslov" xfId="13" xr:uid="{1A41BF5D-3FBD-4028-86E0-0C7BDDFA411A}"/>
    <cellStyle name="Izračuni 2 2" xfId="14" xr:uid="{C2F777C8-C930-4D9F-ABCA-60D13A049DEF}"/>
    <cellStyle name="Izračuni 2 2 2" xfId="15" xr:uid="{A6FFB905-5C51-4CF3-9FBA-C4502D6A0AB1}"/>
    <cellStyle name="Izračuni 2 2 3" xfId="16" xr:uid="{A5B0ED57-C397-4C9F-B91F-D1497D50866F}"/>
    <cellStyle name="Izračuni 3" xfId="17" xr:uid="{28CEB8AD-4D54-422B-ADEB-AF6AD79C29DD}"/>
    <cellStyle name="Izračuni 3 2" xfId="18" xr:uid="{8DECE604-D9E8-4AE1-9140-A3F4A2BF8FAD}"/>
    <cellStyle name="Količina" xfId="19" xr:uid="{10A4BD93-3179-4CEA-8756-23CE57F56E57}"/>
    <cellStyle name="Količina 2" xfId="20" xr:uid="{56DAC83D-375A-430C-AD72-CB44F91B1ED7}"/>
    <cellStyle name="Količina 3" xfId="21" xr:uid="{2CFFCA7E-E568-45C3-A417-231D860271EF}"/>
    <cellStyle name="Krepko" xfId="22" xr:uid="{053255D4-7BE9-4FF4-A8A8-994DB09EC9FB}"/>
    <cellStyle name="Naslov 2 2" xfId="23" xr:uid="{F0A0725E-5E07-4B0D-83D8-6A4DFF4B7BA0}"/>
    <cellStyle name="Naslov 5" xfId="24" xr:uid="{5407C04D-26D8-4524-AAF7-390902169050}"/>
    <cellStyle name="Naslov 5 4" xfId="25" xr:uid="{7FB02229-30A0-421D-9AE8-D65187D42F74}"/>
    <cellStyle name="Naslov 7" xfId="26" xr:uid="{ACD50C80-E8E1-4FF9-9010-E624CC0FAF0A}"/>
    <cellStyle name="Navadno 10" xfId="27" xr:uid="{FC372835-4C61-40B8-AE29-C166664AE1E3}"/>
    <cellStyle name="Navadno 13" xfId="28" xr:uid="{BF82B667-0973-4021-BCE0-A8A501880EC9}"/>
    <cellStyle name="Navadno 13 2" xfId="29" xr:uid="{5BE31E8F-F53E-43E4-9BFA-E3BDEB962010}"/>
    <cellStyle name="Navadno 14" xfId="30" xr:uid="{34522B97-043A-4164-A180-4024833EB8AE}"/>
    <cellStyle name="Navadno 15" xfId="31" xr:uid="{946893A0-EABE-4D64-A09E-6C8C74B48F06}"/>
    <cellStyle name="Navadno 2 2" xfId="32" xr:uid="{DBE1C8F6-1468-42F9-B65B-03757A56BF7F}"/>
    <cellStyle name="Navadno 2 2 2 3" xfId="33" xr:uid="{D3A49E32-8547-4B27-AD1E-0E485D1CC19A}"/>
    <cellStyle name="Navadno 5 2" xfId="34" xr:uid="{E508A43C-F37C-4F90-8C2F-6A8BA397BD8C}"/>
    <cellStyle name="Navadno 7 2" xfId="35" xr:uid="{B9735F0E-B298-4DDB-8E26-F91971A4F949}"/>
    <cellStyle name="Navadno 8" xfId="36" xr:uid="{FF821B84-EB4F-42A5-8C75-4F0275CE573B}"/>
    <cellStyle name="Navadno 8 2 2 2" xfId="37" xr:uid="{F6C5AE90-2EDC-4BA9-A382-AFC5D5ABE571}"/>
    <cellStyle name="Navadno 8 3" xfId="38" xr:uid="{469D9829-1F93-400A-8899-BD8020154F57}"/>
    <cellStyle name="Normal" xfId="0" builtinId="0"/>
    <cellStyle name="Normal 108" xfId="41" xr:uid="{04B38482-BF45-47C6-81BB-19674AB444EE}"/>
    <cellStyle name="Številčenje" xfId="39" xr:uid="{43A8D4E9-B177-41E9-BF1F-936484783103}"/>
    <cellStyle name="Title" xfId="40" builtinId="15"/>
    <cellStyle name="VN podatki" xfId="42" xr:uid="{32FD346C-815B-43A4-B8E4-7D25BBD6EB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9" Type="http://schemas.openxmlformats.org/officeDocument/2006/relationships/image" Target="../media/image41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9" Type="http://schemas.openxmlformats.org/officeDocument/2006/relationships/image" Target="../media/image31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43" Type="http://schemas.openxmlformats.org/officeDocument/2006/relationships/image" Target="../media/image45.png"/><Relationship Id="rId48" Type="http://schemas.openxmlformats.org/officeDocument/2006/relationships/image" Target="../media/image50.jpeg"/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20" Type="http://schemas.openxmlformats.org/officeDocument/2006/relationships/image" Target="../media/image22.jpeg"/><Relationship Id="rId41" Type="http://schemas.openxmlformats.org/officeDocument/2006/relationships/image" Target="../media/image4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586740</xdr:colOff>
      <xdr:row>80</xdr:row>
      <xdr:rowOff>30480</xdr:rowOff>
    </xdr:from>
    <xdr:to>
      <xdr:col>6</xdr:col>
      <xdr:colOff>480060</xdr:colOff>
      <xdr:row>81</xdr:row>
      <xdr:rowOff>411481</xdr:rowOff>
    </xdr:to>
    <xdr:pic>
      <xdr:nvPicPr>
        <xdr:cNvPr id="11425" name="Slika 2">
          <a:extLst>
            <a:ext uri="{FF2B5EF4-FFF2-40B4-BE49-F238E27FC236}">
              <a16:creationId xmlns:a16="http://schemas.microsoft.com/office/drawing/2014/main" id="{DED89249-ADC4-89C4-D547-EB1417927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2640" y="21945600"/>
          <a:ext cx="62484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198120</xdr:colOff>
      <xdr:row>26</xdr:row>
      <xdr:rowOff>899160</xdr:rowOff>
    </xdr:from>
    <xdr:to>
      <xdr:col>6</xdr:col>
      <xdr:colOff>434340</xdr:colOff>
      <xdr:row>26</xdr:row>
      <xdr:rowOff>2004060</xdr:rowOff>
    </xdr:to>
    <xdr:pic>
      <xdr:nvPicPr>
        <xdr:cNvPr id="19605" name="Slika 6">
          <a:extLst>
            <a:ext uri="{FF2B5EF4-FFF2-40B4-BE49-F238E27FC236}">
              <a16:creationId xmlns:a16="http://schemas.microsoft.com/office/drawing/2014/main" id="{9DBCAED5-178D-7A8A-F3B8-700C54422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10896600"/>
          <a:ext cx="96774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19</xdr:row>
      <xdr:rowOff>266700</xdr:rowOff>
    </xdr:from>
    <xdr:to>
      <xdr:col>6</xdr:col>
      <xdr:colOff>495300</xdr:colOff>
      <xdr:row>19</xdr:row>
      <xdr:rowOff>1912620</xdr:rowOff>
    </xdr:to>
    <xdr:pic>
      <xdr:nvPicPr>
        <xdr:cNvPr id="19606" name="Slika 9">
          <a:extLst>
            <a:ext uri="{FF2B5EF4-FFF2-40B4-BE49-F238E27FC236}">
              <a16:creationId xmlns:a16="http://schemas.microsoft.com/office/drawing/2014/main" id="{26EA11AB-3386-D2ED-EEF4-DC6860DA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6934200"/>
          <a:ext cx="845820" cy="164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510540</xdr:colOff>
      <xdr:row>58</xdr:row>
      <xdr:rowOff>182880</xdr:rowOff>
    </xdr:from>
    <xdr:to>
      <xdr:col>6</xdr:col>
      <xdr:colOff>472440</xdr:colOff>
      <xdr:row>58</xdr:row>
      <xdr:rowOff>1508760</xdr:rowOff>
    </xdr:to>
    <xdr:pic>
      <xdr:nvPicPr>
        <xdr:cNvPr id="19607" name="Slika 4">
          <a:extLst>
            <a:ext uri="{FF2B5EF4-FFF2-40B4-BE49-F238E27FC236}">
              <a16:creationId xmlns:a16="http://schemas.microsoft.com/office/drawing/2014/main" id="{66879F33-3283-9CEF-C619-849BAED7A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5480" y="20871180"/>
          <a:ext cx="693420" cy="132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71</xdr:row>
      <xdr:rowOff>7620</xdr:rowOff>
    </xdr:from>
    <xdr:to>
      <xdr:col>6</xdr:col>
      <xdr:colOff>533400</xdr:colOff>
      <xdr:row>74</xdr:row>
      <xdr:rowOff>38100</xdr:rowOff>
    </xdr:to>
    <xdr:pic>
      <xdr:nvPicPr>
        <xdr:cNvPr id="19608" name="Slika 11">
          <a:extLst>
            <a:ext uri="{FF2B5EF4-FFF2-40B4-BE49-F238E27FC236}">
              <a16:creationId xmlns:a16="http://schemas.microsoft.com/office/drawing/2014/main" id="{1A6C9E1E-73AE-2FFC-AC11-63A0282E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5443180"/>
          <a:ext cx="9906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297180</xdr:colOff>
      <xdr:row>114</xdr:row>
      <xdr:rowOff>60960</xdr:rowOff>
    </xdr:from>
    <xdr:to>
      <xdr:col>6</xdr:col>
      <xdr:colOff>510540</xdr:colOff>
      <xdr:row>116</xdr:row>
      <xdr:rowOff>167640</xdr:rowOff>
    </xdr:to>
    <xdr:pic>
      <xdr:nvPicPr>
        <xdr:cNvPr id="19609" name="Slika 14">
          <a:extLst>
            <a:ext uri="{FF2B5EF4-FFF2-40B4-BE49-F238E27FC236}">
              <a16:creationId xmlns:a16="http://schemas.microsoft.com/office/drawing/2014/main" id="{BB404FA7-8384-534B-56FB-DA5B31EEC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226"/>
        <a:stretch>
          <a:fillRect/>
        </a:stretch>
      </xdr:blipFill>
      <xdr:spPr bwMode="auto">
        <a:xfrm>
          <a:off x="5532120" y="34129980"/>
          <a:ext cx="94488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586740</xdr:colOff>
      <xdr:row>107</xdr:row>
      <xdr:rowOff>83820</xdr:rowOff>
    </xdr:from>
    <xdr:to>
      <xdr:col>6</xdr:col>
      <xdr:colOff>327660</xdr:colOff>
      <xdr:row>111</xdr:row>
      <xdr:rowOff>38100</xdr:rowOff>
    </xdr:to>
    <xdr:pic>
      <xdr:nvPicPr>
        <xdr:cNvPr id="19610" name="Slika 16">
          <a:extLst>
            <a:ext uri="{FF2B5EF4-FFF2-40B4-BE49-F238E27FC236}">
              <a16:creationId xmlns:a16="http://schemas.microsoft.com/office/drawing/2014/main" id="{29128F57-0C50-8507-829C-DCE8C81EB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1680" y="32895540"/>
          <a:ext cx="47244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128</xdr:row>
      <xdr:rowOff>30480</xdr:rowOff>
    </xdr:from>
    <xdr:to>
      <xdr:col>6</xdr:col>
      <xdr:colOff>419100</xdr:colOff>
      <xdr:row>130</xdr:row>
      <xdr:rowOff>99060</xdr:rowOff>
    </xdr:to>
    <xdr:pic>
      <xdr:nvPicPr>
        <xdr:cNvPr id="19611" name="Slika 17">
          <a:extLst>
            <a:ext uri="{FF2B5EF4-FFF2-40B4-BE49-F238E27FC236}">
              <a16:creationId xmlns:a16="http://schemas.microsoft.com/office/drawing/2014/main" id="{DB36290B-2B1F-DE44-DE1F-9CAC2DAE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37604700"/>
          <a:ext cx="7315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</xdr:colOff>
      <xdr:row>121</xdr:row>
      <xdr:rowOff>30480</xdr:rowOff>
    </xdr:from>
    <xdr:to>
      <xdr:col>6</xdr:col>
      <xdr:colOff>586740</xdr:colOff>
      <xdr:row>123</xdr:row>
      <xdr:rowOff>114300</xdr:rowOff>
    </xdr:to>
    <xdr:pic>
      <xdr:nvPicPr>
        <xdr:cNvPr id="19612" name="Slika 18">
          <a:extLst>
            <a:ext uri="{FF2B5EF4-FFF2-40B4-BE49-F238E27FC236}">
              <a16:creationId xmlns:a16="http://schemas.microsoft.com/office/drawing/2014/main" id="{D9A932CB-8F9B-B302-027C-77231E06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920" y="35852100"/>
          <a:ext cx="109728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32</xdr:row>
      <xdr:rowOff>0</xdr:rowOff>
    </xdr:from>
    <xdr:to>
      <xdr:col>6</xdr:col>
      <xdr:colOff>480060</xdr:colOff>
      <xdr:row>35</xdr:row>
      <xdr:rowOff>38100</xdr:rowOff>
    </xdr:to>
    <xdr:pic>
      <xdr:nvPicPr>
        <xdr:cNvPr id="19613" name="Slika 20">
          <a:extLst>
            <a:ext uri="{FF2B5EF4-FFF2-40B4-BE49-F238E27FC236}">
              <a16:creationId xmlns:a16="http://schemas.microsoft.com/office/drawing/2014/main" id="{98528966-54B7-B671-4FBD-F9500488D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13853160"/>
          <a:ext cx="8534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373380</xdr:colOff>
      <xdr:row>127</xdr:row>
      <xdr:rowOff>68580</xdr:rowOff>
    </xdr:from>
    <xdr:to>
      <xdr:col>7</xdr:col>
      <xdr:colOff>0</xdr:colOff>
      <xdr:row>131</xdr:row>
      <xdr:rowOff>0</xdr:rowOff>
    </xdr:to>
    <xdr:pic>
      <xdr:nvPicPr>
        <xdr:cNvPr id="19614" name="Slika 21">
          <a:extLst>
            <a:ext uri="{FF2B5EF4-FFF2-40B4-BE49-F238E27FC236}">
              <a16:creationId xmlns:a16="http://schemas.microsoft.com/office/drawing/2014/main" id="{A7C23FDC-C817-C756-2DA3-EB612BACD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540" y="37467540"/>
          <a:ext cx="161544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579120</xdr:colOff>
      <xdr:row>132</xdr:row>
      <xdr:rowOff>106680</xdr:rowOff>
    </xdr:from>
    <xdr:to>
      <xdr:col>6</xdr:col>
      <xdr:colOff>320040</xdr:colOff>
      <xdr:row>139</xdr:row>
      <xdr:rowOff>91440</xdr:rowOff>
    </xdr:to>
    <xdr:pic>
      <xdr:nvPicPr>
        <xdr:cNvPr id="19615" name="Slika 22">
          <a:extLst>
            <a:ext uri="{FF2B5EF4-FFF2-40B4-BE49-F238E27FC236}">
              <a16:creationId xmlns:a16="http://schemas.microsoft.com/office/drawing/2014/main" id="{67E323AE-1331-B1FC-3FD8-ACB378F8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38907720"/>
          <a:ext cx="472440" cy="1737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297180</xdr:colOff>
      <xdr:row>141</xdr:row>
      <xdr:rowOff>30480</xdr:rowOff>
    </xdr:from>
    <xdr:to>
      <xdr:col>6</xdr:col>
      <xdr:colOff>617220</xdr:colOff>
      <xdr:row>145</xdr:row>
      <xdr:rowOff>83820</xdr:rowOff>
    </xdr:to>
    <xdr:pic>
      <xdr:nvPicPr>
        <xdr:cNvPr id="19616" name="Slika 23">
          <a:extLst>
            <a:ext uri="{FF2B5EF4-FFF2-40B4-BE49-F238E27FC236}">
              <a16:creationId xmlns:a16="http://schemas.microsoft.com/office/drawing/2014/main" id="{2C504998-6B2E-C4DE-C4DB-9073479A3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0" y="40934640"/>
          <a:ext cx="105156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236220</xdr:colOff>
      <xdr:row>156</xdr:row>
      <xdr:rowOff>426720</xdr:rowOff>
    </xdr:from>
    <xdr:to>
      <xdr:col>6</xdr:col>
      <xdr:colOff>609600</xdr:colOff>
      <xdr:row>156</xdr:row>
      <xdr:rowOff>1303020</xdr:rowOff>
    </xdr:to>
    <xdr:pic>
      <xdr:nvPicPr>
        <xdr:cNvPr id="19617" name="Slika 26">
          <a:extLst>
            <a:ext uri="{FF2B5EF4-FFF2-40B4-BE49-F238E27FC236}">
              <a16:creationId xmlns:a16="http://schemas.microsoft.com/office/drawing/2014/main" id="{666EF86C-124C-38E8-6F75-01C60CB48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5380" y="44485560"/>
          <a:ext cx="163068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52</xdr:row>
      <xdr:rowOff>121920</xdr:rowOff>
    </xdr:from>
    <xdr:to>
      <xdr:col>6</xdr:col>
      <xdr:colOff>510540</xdr:colOff>
      <xdr:row>52</xdr:row>
      <xdr:rowOff>990600</xdr:rowOff>
    </xdr:to>
    <xdr:pic>
      <xdr:nvPicPr>
        <xdr:cNvPr id="19618" name="Slika 27">
          <a:extLst>
            <a:ext uri="{FF2B5EF4-FFF2-40B4-BE49-F238E27FC236}">
              <a16:creationId xmlns:a16="http://schemas.microsoft.com/office/drawing/2014/main" id="{53A86428-B840-A6E8-7C23-378EC69D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18882360"/>
          <a:ext cx="82296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434340</xdr:colOff>
      <xdr:row>170</xdr:row>
      <xdr:rowOff>45720</xdr:rowOff>
    </xdr:from>
    <xdr:to>
      <xdr:col>6</xdr:col>
      <xdr:colOff>434340</xdr:colOff>
      <xdr:row>172</xdr:row>
      <xdr:rowOff>137160</xdr:rowOff>
    </xdr:to>
    <xdr:pic>
      <xdr:nvPicPr>
        <xdr:cNvPr id="19619" name="Slika 29">
          <a:extLst>
            <a:ext uri="{FF2B5EF4-FFF2-40B4-BE49-F238E27FC236}">
              <a16:creationId xmlns:a16="http://schemas.microsoft.com/office/drawing/2014/main" id="{429933B6-F1F6-1745-2ED8-3776D217F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8135540"/>
          <a:ext cx="1257300" cy="1318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198120</xdr:colOff>
      <xdr:row>147</xdr:row>
      <xdr:rowOff>76200</xdr:rowOff>
    </xdr:from>
    <xdr:to>
      <xdr:col>6</xdr:col>
      <xdr:colOff>480060</xdr:colOff>
      <xdr:row>152</xdr:row>
      <xdr:rowOff>99060</xdr:rowOff>
    </xdr:to>
    <xdr:pic>
      <xdr:nvPicPr>
        <xdr:cNvPr id="19620" name="Slika 31">
          <a:extLst>
            <a:ext uri="{FF2B5EF4-FFF2-40B4-BE49-F238E27FC236}">
              <a16:creationId xmlns:a16="http://schemas.microsoft.com/office/drawing/2014/main" id="{895BE607-F59A-122F-B0C1-D91B4A3E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42382440"/>
          <a:ext cx="101346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198120</xdr:colOff>
      <xdr:row>189</xdr:row>
      <xdr:rowOff>7620</xdr:rowOff>
    </xdr:from>
    <xdr:to>
      <xdr:col>6</xdr:col>
      <xdr:colOff>419100</xdr:colOff>
      <xdr:row>193</xdr:row>
      <xdr:rowOff>152400</xdr:rowOff>
    </xdr:to>
    <xdr:pic>
      <xdr:nvPicPr>
        <xdr:cNvPr id="19621" name="Slika 34">
          <a:extLst>
            <a:ext uri="{FF2B5EF4-FFF2-40B4-BE49-F238E27FC236}">
              <a16:creationId xmlns:a16="http://schemas.microsoft.com/office/drawing/2014/main" id="{7D972D3F-DD1E-740B-3B08-686CBE30F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53530500"/>
          <a:ext cx="952500" cy="10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129540</xdr:colOff>
      <xdr:row>197</xdr:row>
      <xdr:rowOff>0</xdr:rowOff>
    </xdr:from>
    <xdr:to>
      <xdr:col>6</xdr:col>
      <xdr:colOff>419100</xdr:colOff>
      <xdr:row>201</xdr:row>
      <xdr:rowOff>7620</xdr:rowOff>
    </xdr:to>
    <xdr:pic>
      <xdr:nvPicPr>
        <xdr:cNvPr id="19622" name="Slika 35">
          <a:extLst>
            <a:ext uri="{FF2B5EF4-FFF2-40B4-BE49-F238E27FC236}">
              <a16:creationId xmlns:a16="http://schemas.microsoft.com/office/drawing/2014/main" id="{92837FCD-9C28-B945-7BE6-D349527E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55100220"/>
          <a:ext cx="1021080" cy="105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206</xdr:row>
      <xdr:rowOff>0</xdr:rowOff>
    </xdr:from>
    <xdr:to>
      <xdr:col>6</xdr:col>
      <xdr:colOff>419100</xdr:colOff>
      <xdr:row>208</xdr:row>
      <xdr:rowOff>106680</xdr:rowOff>
    </xdr:to>
    <xdr:pic>
      <xdr:nvPicPr>
        <xdr:cNvPr id="19623" name="Slika 36">
          <a:extLst>
            <a:ext uri="{FF2B5EF4-FFF2-40B4-BE49-F238E27FC236}">
              <a16:creationId xmlns:a16="http://schemas.microsoft.com/office/drawing/2014/main" id="{188B6CDA-F6BD-E714-5AD7-19D33BFC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3040" y="57028080"/>
          <a:ext cx="11125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480060</xdr:colOff>
      <xdr:row>37</xdr:row>
      <xdr:rowOff>99060</xdr:rowOff>
    </xdr:from>
    <xdr:to>
      <xdr:col>6</xdr:col>
      <xdr:colOff>396240</xdr:colOff>
      <xdr:row>41</xdr:row>
      <xdr:rowOff>76200</xdr:rowOff>
    </xdr:to>
    <xdr:pic>
      <xdr:nvPicPr>
        <xdr:cNvPr id="19624" name="Slika 47">
          <a:extLst>
            <a:ext uri="{FF2B5EF4-FFF2-40B4-BE49-F238E27FC236}">
              <a16:creationId xmlns:a16="http://schemas.microsoft.com/office/drawing/2014/main" id="{19B61BC3-3A2D-A7FF-E72C-33BFC013A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4828520"/>
          <a:ext cx="6477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63</xdr:row>
      <xdr:rowOff>144780</xdr:rowOff>
    </xdr:from>
    <xdr:to>
      <xdr:col>6</xdr:col>
      <xdr:colOff>396240</xdr:colOff>
      <xdr:row>67</xdr:row>
      <xdr:rowOff>7620</xdr:rowOff>
    </xdr:to>
    <xdr:pic>
      <xdr:nvPicPr>
        <xdr:cNvPr id="19625" name="Slika 48">
          <a:extLst>
            <a:ext uri="{FF2B5EF4-FFF2-40B4-BE49-F238E27FC236}">
              <a16:creationId xmlns:a16="http://schemas.microsoft.com/office/drawing/2014/main" id="{2CE39EB0-1387-126E-B8FF-A730EA6E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4163020"/>
          <a:ext cx="8534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85</xdr:row>
      <xdr:rowOff>152400</xdr:rowOff>
    </xdr:from>
    <xdr:to>
      <xdr:col>6</xdr:col>
      <xdr:colOff>495300</xdr:colOff>
      <xdr:row>87</xdr:row>
      <xdr:rowOff>60960</xdr:rowOff>
    </xdr:to>
    <xdr:pic>
      <xdr:nvPicPr>
        <xdr:cNvPr id="19626" name="Slika 3">
          <a:extLst>
            <a:ext uri="{FF2B5EF4-FFF2-40B4-BE49-F238E27FC236}">
              <a16:creationId xmlns:a16="http://schemas.microsoft.com/office/drawing/2014/main" id="{9522C471-CB92-B416-FC7D-49135289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8392120"/>
          <a:ext cx="9525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320040</xdr:colOff>
      <xdr:row>101</xdr:row>
      <xdr:rowOff>68580</xdr:rowOff>
    </xdr:from>
    <xdr:to>
      <xdr:col>6</xdr:col>
      <xdr:colOff>655320</xdr:colOff>
      <xdr:row>104</xdr:row>
      <xdr:rowOff>53340</xdr:rowOff>
    </xdr:to>
    <xdr:pic>
      <xdr:nvPicPr>
        <xdr:cNvPr id="19627" name="Slika 8">
          <a:extLst>
            <a:ext uri="{FF2B5EF4-FFF2-40B4-BE49-F238E27FC236}">
              <a16:creationId xmlns:a16="http://schemas.microsoft.com/office/drawing/2014/main" id="{79B2655A-BE6C-5D79-FF13-EB3323AAA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" y="31653480"/>
          <a:ext cx="1066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77</xdr:row>
      <xdr:rowOff>152400</xdr:rowOff>
    </xdr:from>
    <xdr:to>
      <xdr:col>6</xdr:col>
      <xdr:colOff>419100</xdr:colOff>
      <xdr:row>79</xdr:row>
      <xdr:rowOff>144780</xdr:rowOff>
    </xdr:to>
    <xdr:pic>
      <xdr:nvPicPr>
        <xdr:cNvPr id="19628" name="Slika 10">
          <a:extLst>
            <a:ext uri="{FF2B5EF4-FFF2-40B4-BE49-F238E27FC236}">
              <a16:creationId xmlns:a16="http://schemas.microsoft.com/office/drawing/2014/main" id="{0F3C2F43-5CE5-02A9-D037-C86CE690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6814780"/>
          <a:ext cx="87630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144780</xdr:colOff>
      <xdr:row>161</xdr:row>
      <xdr:rowOff>53340</xdr:rowOff>
    </xdr:from>
    <xdr:to>
      <xdr:col>6</xdr:col>
      <xdr:colOff>30480</xdr:colOff>
      <xdr:row>163</xdr:row>
      <xdr:rowOff>335280</xdr:rowOff>
    </xdr:to>
    <xdr:pic>
      <xdr:nvPicPr>
        <xdr:cNvPr id="19629" name="Slika 11">
          <a:extLst>
            <a:ext uri="{FF2B5EF4-FFF2-40B4-BE49-F238E27FC236}">
              <a16:creationId xmlns:a16="http://schemas.microsoft.com/office/drawing/2014/main" id="{E0C7AACA-18B7-5592-3422-F33C1503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720" y="46390560"/>
          <a:ext cx="6172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152400</xdr:colOff>
      <xdr:row>176</xdr:row>
      <xdr:rowOff>137160</xdr:rowOff>
    </xdr:from>
    <xdr:to>
      <xdr:col>6</xdr:col>
      <xdr:colOff>99060</xdr:colOff>
      <xdr:row>178</xdr:row>
      <xdr:rowOff>83820</xdr:rowOff>
    </xdr:to>
    <xdr:pic>
      <xdr:nvPicPr>
        <xdr:cNvPr id="19630" name="Slika 14">
          <a:extLst>
            <a:ext uri="{FF2B5EF4-FFF2-40B4-BE49-F238E27FC236}">
              <a16:creationId xmlns:a16="http://schemas.microsoft.com/office/drawing/2014/main" id="{E69A07D3-4755-0FEF-F682-5F62981F4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340" y="50154840"/>
          <a:ext cx="678180" cy="1173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237</xdr:row>
      <xdr:rowOff>68580</xdr:rowOff>
    </xdr:from>
    <xdr:to>
      <xdr:col>6</xdr:col>
      <xdr:colOff>396240</xdr:colOff>
      <xdr:row>242</xdr:row>
      <xdr:rowOff>22860</xdr:rowOff>
    </xdr:to>
    <xdr:pic>
      <xdr:nvPicPr>
        <xdr:cNvPr id="19631" name="Slika 15">
          <a:extLst>
            <a:ext uri="{FF2B5EF4-FFF2-40B4-BE49-F238E27FC236}">
              <a16:creationId xmlns:a16="http://schemas.microsoft.com/office/drawing/2014/main" id="{E0093AB2-C8E9-FCBC-D82A-DD8A675C5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64282320"/>
          <a:ext cx="73152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474980</xdr:colOff>
      <xdr:row>255</xdr:row>
      <xdr:rowOff>20320</xdr:rowOff>
    </xdr:from>
    <xdr:to>
      <xdr:col>6</xdr:col>
      <xdr:colOff>382270</xdr:colOff>
      <xdr:row>261</xdr:row>
      <xdr:rowOff>50800</xdr:rowOff>
    </xdr:to>
    <xdr:pic>
      <xdr:nvPicPr>
        <xdr:cNvPr id="19632" name="Slika 16">
          <a:extLst>
            <a:ext uri="{FF2B5EF4-FFF2-40B4-BE49-F238E27FC236}">
              <a16:creationId xmlns:a16="http://schemas.microsoft.com/office/drawing/2014/main" id="{75A8D7D4-3C8F-67DD-2A2E-8544E7F37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0330" y="68447920"/>
          <a:ext cx="1164590" cy="1268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263</xdr:row>
      <xdr:rowOff>60960</xdr:rowOff>
    </xdr:from>
    <xdr:to>
      <xdr:col>6</xdr:col>
      <xdr:colOff>533400</xdr:colOff>
      <xdr:row>267</xdr:row>
      <xdr:rowOff>106680</xdr:rowOff>
    </xdr:to>
    <xdr:pic>
      <xdr:nvPicPr>
        <xdr:cNvPr id="19633" name="Slika 17">
          <a:extLst>
            <a:ext uri="{FF2B5EF4-FFF2-40B4-BE49-F238E27FC236}">
              <a16:creationId xmlns:a16="http://schemas.microsoft.com/office/drawing/2014/main" id="{DF4851BA-168A-9BF1-B996-94A1B766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69532500"/>
          <a:ext cx="88392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251460</xdr:colOff>
      <xdr:row>224</xdr:row>
      <xdr:rowOff>30480</xdr:rowOff>
    </xdr:from>
    <xdr:to>
      <xdr:col>6</xdr:col>
      <xdr:colOff>464820</xdr:colOff>
      <xdr:row>228</xdr:row>
      <xdr:rowOff>160020</xdr:rowOff>
    </xdr:to>
    <xdr:pic>
      <xdr:nvPicPr>
        <xdr:cNvPr id="19634" name="Slika 19">
          <a:extLst>
            <a:ext uri="{FF2B5EF4-FFF2-40B4-BE49-F238E27FC236}">
              <a16:creationId xmlns:a16="http://schemas.microsoft.com/office/drawing/2014/main" id="{D8B56F1D-F4AF-6FB2-587A-D7527ED5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1615320"/>
          <a:ext cx="94488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231</xdr:row>
      <xdr:rowOff>99060</xdr:rowOff>
    </xdr:from>
    <xdr:to>
      <xdr:col>6</xdr:col>
      <xdr:colOff>457200</xdr:colOff>
      <xdr:row>235</xdr:row>
      <xdr:rowOff>129540</xdr:rowOff>
    </xdr:to>
    <xdr:pic>
      <xdr:nvPicPr>
        <xdr:cNvPr id="19635" name="Slika 20">
          <a:extLst>
            <a:ext uri="{FF2B5EF4-FFF2-40B4-BE49-F238E27FC236}">
              <a16:creationId xmlns:a16="http://schemas.microsoft.com/office/drawing/2014/main" id="{18728FB6-E35A-24BC-CB2C-6B6B038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63085980"/>
          <a:ext cx="79248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434340</xdr:colOff>
      <xdr:row>244</xdr:row>
      <xdr:rowOff>121920</xdr:rowOff>
    </xdr:from>
    <xdr:to>
      <xdr:col>6</xdr:col>
      <xdr:colOff>419100</xdr:colOff>
      <xdr:row>246</xdr:row>
      <xdr:rowOff>76200</xdr:rowOff>
    </xdr:to>
    <xdr:pic>
      <xdr:nvPicPr>
        <xdr:cNvPr id="19636" name="Slika 21">
          <a:extLst>
            <a:ext uri="{FF2B5EF4-FFF2-40B4-BE49-F238E27FC236}">
              <a16:creationId xmlns:a16="http://schemas.microsoft.com/office/drawing/2014/main" id="{93F0E74C-92E5-FB91-0FD8-63FD9885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280" y="65737740"/>
          <a:ext cx="71628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249</xdr:row>
      <xdr:rowOff>99060</xdr:rowOff>
    </xdr:from>
    <xdr:to>
      <xdr:col>6</xdr:col>
      <xdr:colOff>304800</xdr:colOff>
      <xdr:row>253</xdr:row>
      <xdr:rowOff>91440</xdr:rowOff>
    </xdr:to>
    <xdr:pic>
      <xdr:nvPicPr>
        <xdr:cNvPr id="19637" name="Slika 22">
          <a:extLst>
            <a:ext uri="{FF2B5EF4-FFF2-40B4-BE49-F238E27FC236}">
              <a16:creationId xmlns:a16="http://schemas.microsoft.com/office/drawing/2014/main" id="{A77471D6-57DB-2038-B93E-78EA0C54F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66591180"/>
          <a:ext cx="61722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270</xdr:row>
      <xdr:rowOff>99060</xdr:rowOff>
    </xdr:from>
    <xdr:to>
      <xdr:col>6</xdr:col>
      <xdr:colOff>457200</xdr:colOff>
      <xdr:row>273</xdr:row>
      <xdr:rowOff>121920</xdr:rowOff>
    </xdr:to>
    <xdr:pic>
      <xdr:nvPicPr>
        <xdr:cNvPr id="19638" name="Slika 23">
          <a:extLst>
            <a:ext uri="{FF2B5EF4-FFF2-40B4-BE49-F238E27FC236}">
              <a16:creationId xmlns:a16="http://schemas.microsoft.com/office/drawing/2014/main" id="{4C5BA10F-8E6C-299D-47CF-080B046FE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70972680"/>
          <a:ext cx="8305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594360</xdr:colOff>
      <xdr:row>275</xdr:row>
      <xdr:rowOff>167640</xdr:rowOff>
    </xdr:from>
    <xdr:to>
      <xdr:col>6</xdr:col>
      <xdr:colOff>266700</xdr:colOff>
      <xdr:row>279</xdr:row>
      <xdr:rowOff>106680</xdr:rowOff>
    </xdr:to>
    <xdr:pic>
      <xdr:nvPicPr>
        <xdr:cNvPr id="19639" name="Slika 24">
          <a:extLst>
            <a:ext uri="{FF2B5EF4-FFF2-40B4-BE49-F238E27FC236}">
              <a16:creationId xmlns:a16="http://schemas.microsoft.com/office/drawing/2014/main" id="{BAFB33AF-800D-5CBF-C8B6-2A16B4E70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2092820"/>
          <a:ext cx="4038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487680</xdr:colOff>
      <xdr:row>282</xdr:row>
      <xdr:rowOff>129540</xdr:rowOff>
    </xdr:from>
    <xdr:to>
      <xdr:col>6</xdr:col>
      <xdr:colOff>533400</xdr:colOff>
      <xdr:row>285</xdr:row>
      <xdr:rowOff>68580</xdr:rowOff>
    </xdr:to>
    <xdr:pic>
      <xdr:nvPicPr>
        <xdr:cNvPr id="19640" name="Slika 25">
          <a:extLst>
            <a:ext uri="{FF2B5EF4-FFF2-40B4-BE49-F238E27FC236}">
              <a16:creationId xmlns:a16="http://schemas.microsoft.com/office/drawing/2014/main" id="{4648B3C8-7AE1-5E53-826E-BDB087FB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2620" y="73456800"/>
          <a:ext cx="7772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579120</xdr:colOff>
      <xdr:row>287</xdr:row>
      <xdr:rowOff>106680</xdr:rowOff>
    </xdr:from>
    <xdr:to>
      <xdr:col>6</xdr:col>
      <xdr:colOff>396240</xdr:colOff>
      <xdr:row>291</xdr:row>
      <xdr:rowOff>167640</xdr:rowOff>
    </xdr:to>
    <xdr:pic>
      <xdr:nvPicPr>
        <xdr:cNvPr id="19641" name="Slika 30">
          <a:extLst>
            <a:ext uri="{FF2B5EF4-FFF2-40B4-BE49-F238E27FC236}">
              <a16:creationId xmlns:a16="http://schemas.microsoft.com/office/drawing/2014/main" id="{4ADB3265-B219-266E-1528-58B1134FA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74485500"/>
          <a:ext cx="5486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</xdr:colOff>
      <xdr:row>295</xdr:row>
      <xdr:rowOff>53340</xdr:rowOff>
    </xdr:from>
    <xdr:to>
      <xdr:col>5</xdr:col>
      <xdr:colOff>266700</xdr:colOff>
      <xdr:row>298</xdr:row>
      <xdr:rowOff>129540</xdr:rowOff>
    </xdr:to>
    <xdr:pic>
      <xdr:nvPicPr>
        <xdr:cNvPr id="19642" name="Slika 32">
          <a:extLst>
            <a:ext uri="{FF2B5EF4-FFF2-40B4-BE49-F238E27FC236}">
              <a16:creationId xmlns:a16="http://schemas.microsoft.com/office/drawing/2014/main" id="{8A471AF1-DFB4-8AD1-005E-A40949C93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2560" y="76009500"/>
          <a:ext cx="25908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457200</xdr:colOff>
      <xdr:row>299</xdr:row>
      <xdr:rowOff>91440</xdr:rowOff>
    </xdr:from>
    <xdr:to>
      <xdr:col>6</xdr:col>
      <xdr:colOff>586740</xdr:colOff>
      <xdr:row>303</xdr:row>
      <xdr:rowOff>114300</xdr:rowOff>
    </xdr:to>
    <xdr:pic>
      <xdr:nvPicPr>
        <xdr:cNvPr id="19643" name="Slika 33">
          <a:extLst>
            <a:ext uri="{FF2B5EF4-FFF2-40B4-BE49-F238E27FC236}">
              <a16:creationId xmlns:a16="http://schemas.microsoft.com/office/drawing/2014/main" id="{8C3F45B8-F55C-0C93-946C-287E86F58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2140" y="76923900"/>
          <a:ext cx="86106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571500</xdr:colOff>
      <xdr:row>485</xdr:row>
      <xdr:rowOff>495300</xdr:rowOff>
    </xdr:from>
    <xdr:to>
      <xdr:col>6</xdr:col>
      <xdr:colOff>457200</xdr:colOff>
      <xdr:row>485</xdr:row>
      <xdr:rowOff>1112520</xdr:rowOff>
    </xdr:to>
    <xdr:pic>
      <xdr:nvPicPr>
        <xdr:cNvPr id="19644" name="Slika 2">
          <a:extLst>
            <a:ext uri="{FF2B5EF4-FFF2-40B4-BE49-F238E27FC236}">
              <a16:creationId xmlns:a16="http://schemas.microsoft.com/office/drawing/2014/main" id="{0FAD09B9-103F-AA70-689D-8D03B7EB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" y="124419360"/>
          <a:ext cx="61722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464820</xdr:colOff>
      <xdr:row>5</xdr:row>
      <xdr:rowOff>91440</xdr:rowOff>
    </xdr:from>
    <xdr:to>
      <xdr:col>6</xdr:col>
      <xdr:colOff>320040</xdr:colOff>
      <xdr:row>5</xdr:row>
      <xdr:rowOff>1234440</xdr:rowOff>
    </xdr:to>
    <xdr:pic>
      <xdr:nvPicPr>
        <xdr:cNvPr id="19645" name="Slika 44">
          <a:extLst>
            <a:ext uri="{FF2B5EF4-FFF2-40B4-BE49-F238E27FC236}">
              <a16:creationId xmlns:a16="http://schemas.microsoft.com/office/drawing/2014/main" id="{07E10392-F814-020A-23EB-0D5B6B0D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975360"/>
          <a:ext cx="58674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350520</xdr:colOff>
      <xdr:row>12</xdr:row>
      <xdr:rowOff>426720</xdr:rowOff>
    </xdr:from>
    <xdr:to>
      <xdr:col>6</xdr:col>
      <xdr:colOff>464820</xdr:colOff>
      <xdr:row>12</xdr:row>
      <xdr:rowOff>1676400</xdr:rowOff>
    </xdr:to>
    <xdr:pic>
      <xdr:nvPicPr>
        <xdr:cNvPr id="19646" name="Slika 1">
          <a:extLst>
            <a:ext uri="{FF2B5EF4-FFF2-40B4-BE49-F238E27FC236}">
              <a16:creationId xmlns:a16="http://schemas.microsoft.com/office/drawing/2014/main" id="{7E9223BF-72B2-5BC7-5A62-2CF87D58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5460" y="3939540"/>
          <a:ext cx="845820" cy="124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556260</xdr:colOff>
      <xdr:row>45</xdr:row>
      <xdr:rowOff>7620</xdr:rowOff>
    </xdr:from>
    <xdr:to>
      <xdr:col>6</xdr:col>
      <xdr:colOff>358140</xdr:colOff>
      <xdr:row>45</xdr:row>
      <xdr:rowOff>937260</xdr:rowOff>
    </xdr:to>
    <xdr:pic>
      <xdr:nvPicPr>
        <xdr:cNvPr id="19647" name="Slika 8">
          <a:extLst>
            <a:ext uri="{FF2B5EF4-FFF2-40B4-BE49-F238E27FC236}">
              <a16:creationId xmlns:a16="http://schemas.microsoft.com/office/drawing/2014/main" id="{BF2A343E-8FF1-8FBC-7F6A-2945131CC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6139160"/>
          <a:ext cx="53340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312420</xdr:colOff>
      <xdr:row>493</xdr:row>
      <xdr:rowOff>45720</xdr:rowOff>
    </xdr:from>
    <xdr:to>
      <xdr:col>6</xdr:col>
      <xdr:colOff>571500</xdr:colOff>
      <xdr:row>495</xdr:row>
      <xdr:rowOff>335280</xdr:rowOff>
    </xdr:to>
    <xdr:pic>
      <xdr:nvPicPr>
        <xdr:cNvPr id="19648" name="Slika 3">
          <a:extLst>
            <a:ext uri="{FF2B5EF4-FFF2-40B4-BE49-F238E27FC236}">
              <a16:creationId xmlns:a16="http://schemas.microsoft.com/office/drawing/2014/main" id="{1BD70771-A0B5-6529-5ED1-EF792A228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126773940"/>
          <a:ext cx="9906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</xdr:colOff>
      <xdr:row>313</xdr:row>
      <xdr:rowOff>114300</xdr:rowOff>
    </xdr:from>
    <xdr:to>
      <xdr:col>6</xdr:col>
      <xdr:colOff>518160</xdr:colOff>
      <xdr:row>313</xdr:row>
      <xdr:rowOff>1013460</xdr:rowOff>
    </xdr:to>
    <xdr:pic>
      <xdr:nvPicPr>
        <xdr:cNvPr id="19649" name="Slika 49">
          <a:extLst>
            <a:ext uri="{FF2B5EF4-FFF2-40B4-BE49-F238E27FC236}">
              <a16:creationId xmlns:a16="http://schemas.microsoft.com/office/drawing/2014/main" id="{0BB55B1B-8775-A32A-031E-F19195559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420" y="79575660"/>
          <a:ext cx="121920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327</xdr:row>
      <xdr:rowOff>114300</xdr:rowOff>
    </xdr:from>
    <xdr:to>
      <xdr:col>6</xdr:col>
      <xdr:colOff>297180</xdr:colOff>
      <xdr:row>327</xdr:row>
      <xdr:rowOff>1013460</xdr:rowOff>
    </xdr:to>
    <xdr:pic>
      <xdr:nvPicPr>
        <xdr:cNvPr id="19650" name="Slika 50">
          <a:extLst>
            <a:ext uri="{FF2B5EF4-FFF2-40B4-BE49-F238E27FC236}">
              <a16:creationId xmlns:a16="http://schemas.microsoft.com/office/drawing/2014/main" id="{7195FC9E-CE2B-EFCD-B286-D88DF6C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3960" y="82905600"/>
          <a:ext cx="124968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365</xdr:row>
      <xdr:rowOff>1036320</xdr:rowOff>
    </xdr:from>
    <xdr:to>
      <xdr:col>6</xdr:col>
      <xdr:colOff>335280</xdr:colOff>
      <xdr:row>368</xdr:row>
      <xdr:rowOff>121920</xdr:rowOff>
    </xdr:to>
    <xdr:pic>
      <xdr:nvPicPr>
        <xdr:cNvPr id="19651" name="Slika 51">
          <a:extLst>
            <a:ext uri="{FF2B5EF4-FFF2-40B4-BE49-F238E27FC236}">
              <a16:creationId xmlns:a16="http://schemas.microsoft.com/office/drawing/2014/main" id="{4D3EF19C-6C2A-3797-DA77-41B7ADD0B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93817440"/>
          <a:ext cx="7086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510540</xdr:colOff>
      <xdr:row>306</xdr:row>
      <xdr:rowOff>0</xdr:rowOff>
    </xdr:from>
    <xdr:to>
      <xdr:col>6</xdr:col>
      <xdr:colOff>381000</xdr:colOff>
      <xdr:row>309</xdr:row>
      <xdr:rowOff>60960</xdr:rowOff>
    </xdr:to>
    <xdr:pic>
      <xdr:nvPicPr>
        <xdr:cNvPr id="19652" name="Slika 52">
          <a:extLst>
            <a:ext uri="{FF2B5EF4-FFF2-40B4-BE49-F238E27FC236}">
              <a16:creationId xmlns:a16="http://schemas.microsoft.com/office/drawing/2014/main" id="{D38DA2BC-4CA5-ECC1-5F85-606A426C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5480" y="78234540"/>
          <a:ext cx="60198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53340</xdr:colOff>
      <xdr:row>93</xdr:row>
      <xdr:rowOff>83820</xdr:rowOff>
    </xdr:from>
    <xdr:to>
      <xdr:col>6</xdr:col>
      <xdr:colOff>419100</xdr:colOff>
      <xdr:row>96</xdr:row>
      <xdr:rowOff>38100</xdr:rowOff>
    </xdr:to>
    <xdr:pic>
      <xdr:nvPicPr>
        <xdr:cNvPr id="19653" name="Picture 2" descr="LAUFEN Kartell H8163330001091 , 60x46cm, white, overlap, without tap, sapphire ceramic">
          <a:extLst>
            <a:ext uri="{FF2B5EF4-FFF2-40B4-BE49-F238E27FC236}">
              <a16:creationId xmlns:a16="http://schemas.microsoft.com/office/drawing/2014/main" id="{C72E7354-EF78-7A3E-A10F-2D2B22B63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92" b="25058"/>
        <a:stretch>
          <a:fillRect/>
        </a:stretch>
      </xdr:blipFill>
      <xdr:spPr bwMode="auto">
        <a:xfrm>
          <a:off x="4762500" y="30091380"/>
          <a:ext cx="16230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21</xdr:row>
      <xdr:rowOff>205740</xdr:rowOff>
    </xdr:from>
    <xdr:to>
      <xdr:col>6</xdr:col>
      <xdr:colOff>320040</xdr:colOff>
      <xdr:row>22</xdr:row>
      <xdr:rowOff>137160</xdr:rowOff>
    </xdr:to>
    <xdr:pic>
      <xdr:nvPicPr>
        <xdr:cNvPr id="16495" name="Slika 2">
          <a:extLst>
            <a:ext uri="{FF2B5EF4-FFF2-40B4-BE49-F238E27FC236}">
              <a16:creationId xmlns:a16="http://schemas.microsoft.com/office/drawing/2014/main" id="{9C273399-C926-EF94-B9D6-151935E8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9240" y="7223760"/>
          <a:ext cx="93726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297180</xdr:colOff>
      <xdr:row>8</xdr:row>
      <xdr:rowOff>403860</xdr:rowOff>
    </xdr:from>
    <xdr:to>
      <xdr:col>6</xdr:col>
      <xdr:colOff>464820</xdr:colOff>
      <xdr:row>8</xdr:row>
      <xdr:rowOff>1668780</xdr:rowOff>
    </xdr:to>
    <xdr:pic>
      <xdr:nvPicPr>
        <xdr:cNvPr id="16496" name="Slika 2">
          <a:extLst>
            <a:ext uri="{FF2B5EF4-FFF2-40B4-BE49-F238E27FC236}">
              <a16:creationId xmlns:a16="http://schemas.microsoft.com/office/drawing/2014/main" id="{FCBEB071-CA21-F889-295F-CD7920E38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340" y="1988820"/>
          <a:ext cx="1424940" cy="1264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30</xdr:row>
      <xdr:rowOff>160020</xdr:rowOff>
    </xdr:from>
    <xdr:to>
      <xdr:col>6</xdr:col>
      <xdr:colOff>236220</xdr:colOff>
      <xdr:row>33</xdr:row>
      <xdr:rowOff>152400</xdr:rowOff>
    </xdr:to>
    <xdr:pic>
      <xdr:nvPicPr>
        <xdr:cNvPr id="16497" name="Slika 6">
          <a:extLst>
            <a:ext uri="{FF2B5EF4-FFF2-40B4-BE49-F238E27FC236}">
              <a16:creationId xmlns:a16="http://schemas.microsoft.com/office/drawing/2014/main" id="{506D6D11-7E99-3B4F-5E18-4F05DF0D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9806940"/>
          <a:ext cx="5715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5300-D2E9-4A4B-A06B-75A2A29B7136}">
  <sheetPr>
    <pageSetUpPr fitToPage="1"/>
  </sheetPr>
  <dimension ref="A1:H47"/>
  <sheetViews>
    <sheetView showGridLines="0" view="pageLayout" zoomScaleNormal="110" workbookViewId="0">
      <selection activeCell="C22" sqref="C22"/>
    </sheetView>
  </sheetViews>
  <sheetFormatPr defaultColWidth="9.109375" defaultRowHeight="13.8" x14ac:dyDescent="0.3"/>
  <cols>
    <col min="1" max="1" width="10.6640625" style="7" customWidth="1"/>
    <col min="2" max="2" width="5.6640625" style="7" hidden="1" customWidth="1"/>
    <col min="3" max="3" width="60.6640625" customWidth="1"/>
    <col min="4" max="6" width="5.6640625" hidden="1" customWidth="1"/>
    <col min="7" max="8" width="12.6640625" style="3" customWidth="1"/>
  </cols>
  <sheetData>
    <row r="1" spans="1:8" s="10" customFormat="1" ht="14.4" x14ac:dyDescent="0.3">
      <c r="A1" s="9" t="s">
        <v>135</v>
      </c>
      <c r="B1" s="9"/>
      <c r="C1" s="10" t="s">
        <v>0</v>
      </c>
      <c r="G1" s="1"/>
      <c r="H1" s="1"/>
    </row>
    <row r="5" spans="1:8" ht="27.6" x14ac:dyDescent="0.3">
      <c r="A5" s="227" t="s">
        <v>1</v>
      </c>
      <c r="B5" s="6"/>
      <c r="C5" s="233" t="s">
        <v>618</v>
      </c>
    </row>
    <row r="6" spans="1:8" x14ac:dyDescent="0.3">
      <c r="A6" s="227"/>
      <c r="B6" s="6"/>
      <c r="C6" s="234"/>
    </row>
    <row r="7" spans="1:8" ht="27.6" x14ac:dyDescent="0.3">
      <c r="A7" s="227" t="s">
        <v>2</v>
      </c>
      <c r="B7" s="6"/>
      <c r="C7" s="235" t="s">
        <v>619</v>
      </c>
    </row>
    <row r="8" spans="1:8" x14ac:dyDescent="0.3">
      <c r="A8" s="227" t="s">
        <v>623</v>
      </c>
      <c r="B8" s="6"/>
      <c r="C8" s="236" t="s">
        <v>620</v>
      </c>
    </row>
    <row r="9" spans="1:8" x14ac:dyDescent="0.3">
      <c r="A9"/>
      <c r="B9"/>
    </row>
    <row r="10" spans="1:8" x14ac:dyDescent="0.3">
      <c r="A10" s="227" t="s">
        <v>3</v>
      </c>
      <c r="B10" s="6"/>
      <c r="C10" s="237" t="s">
        <v>572</v>
      </c>
      <c r="D10" s="11"/>
      <c r="E10" s="11"/>
      <c r="F10" s="11"/>
    </row>
    <row r="11" spans="1:8" x14ac:dyDescent="0.3">
      <c r="A11" s="230" t="s">
        <v>625</v>
      </c>
      <c r="C11" s="218" t="s">
        <v>622</v>
      </c>
      <c r="D11" s="11"/>
      <c r="E11" s="11"/>
      <c r="F11" s="11"/>
    </row>
    <row r="12" spans="1:8" x14ac:dyDescent="0.3">
      <c r="C12" s="47"/>
      <c r="D12" s="11"/>
      <c r="E12" s="11"/>
      <c r="F12" s="11"/>
    </row>
    <row r="13" spans="1:8" ht="41.4" x14ac:dyDescent="0.3">
      <c r="A13" s="228" t="s">
        <v>626</v>
      </c>
      <c r="C13" s="11" t="s">
        <v>624</v>
      </c>
      <c r="D13" s="11"/>
      <c r="E13" s="11"/>
      <c r="F13" s="11"/>
    </row>
    <row r="14" spans="1:8" x14ac:dyDescent="0.3">
      <c r="A14" s="228"/>
      <c r="C14" s="11"/>
      <c r="D14" s="11"/>
      <c r="E14" s="11"/>
      <c r="F14" s="11"/>
    </row>
    <row r="15" spans="1:8" x14ac:dyDescent="0.3">
      <c r="A15" s="228"/>
      <c r="C15" s="11"/>
      <c r="D15" s="11"/>
      <c r="E15" s="11"/>
      <c r="F15" s="11"/>
    </row>
    <row r="16" spans="1:8" x14ac:dyDescent="0.3">
      <c r="A16" s="228"/>
      <c r="C16" s="11"/>
      <c r="D16" s="11"/>
      <c r="E16" s="11"/>
      <c r="F16" s="11"/>
    </row>
    <row r="17" spans="1:8" x14ac:dyDescent="0.3">
      <c r="A17" s="228"/>
      <c r="C17" s="229"/>
      <c r="D17" s="11"/>
      <c r="E17" s="11"/>
      <c r="F17" s="11"/>
    </row>
    <row r="18" spans="1:8" x14ac:dyDescent="0.3">
      <c r="A18" s="228"/>
      <c r="C18" s="11" t="s">
        <v>627</v>
      </c>
      <c r="D18" s="11"/>
      <c r="E18" s="11"/>
      <c r="F18" s="11"/>
    </row>
    <row r="19" spans="1:8" x14ac:dyDescent="0.3">
      <c r="C19" s="11"/>
      <c r="D19" s="11"/>
      <c r="E19" s="11"/>
      <c r="F19" s="11"/>
    </row>
    <row r="20" spans="1:8" x14ac:dyDescent="0.3">
      <c r="A20" s="7" t="str">
        <f>KANALIZACIJA!A1</f>
        <v>101</v>
      </c>
      <c r="C20" s="11" t="str">
        <f>KANALIZACIJA!C1</f>
        <v>KANALIZACIJA</v>
      </c>
      <c r="D20" s="11"/>
      <c r="E20" s="11"/>
      <c r="F20" s="11"/>
      <c r="G20" s="217">
        <f>KANALIZACIJA!G1</f>
        <v>0</v>
      </c>
    </row>
    <row r="21" spans="1:8" x14ac:dyDescent="0.3">
      <c r="A21" s="7" t="str">
        <f>'METEORNA KANAL.'!A1</f>
        <v>102</v>
      </c>
      <c r="C21" s="11" t="str">
        <f>'METEORNA KANAL.'!C1</f>
        <v>METEORNA KANALIZACIJA - ODVOD STREH</v>
      </c>
      <c r="D21" s="11"/>
      <c r="E21" s="11"/>
      <c r="F21" s="11"/>
      <c r="G21" s="217">
        <f>'METEORNA KANAL.'!G1</f>
        <v>0</v>
      </c>
    </row>
    <row r="22" spans="1:8" x14ac:dyDescent="0.3">
      <c r="A22" s="7" t="str">
        <f>'NOTRANJI VODOVOD'!A1</f>
        <v>103</v>
      </c>
      <c r="C22" s="11" t="str">
        <f>'NOTRANJI VODOVOD'!C1</f>
        <v>NOTRANJI VODOVOD</v>
      </c>
      <c r="D22" s="11"/>
      <c r="E22" s="11"/>
      <c r="F22" s="11"/>
      <c r="G22" s="217">
        <f>'NOTRANJI VODOVOD'!G1</f>
        <v>0</v>
      </c>
    </row>
    <row r="23" spans="1:8" x14ac:dyDescent="0.3">
      <c r="A23" s="7" t="str">
        <f>'HIDROFORNA POSTAJA'!A1</f>
        <v>104</v>
      </c>
      <c r="C23" s="11" t="str">
        <f>'HIDROFORNA POSTAJA'!C1</f>
        <v>HIDROFORNA POSTAJA</v>
      </c>
      <c r="D23" s="11">
        <f>'HIDROFORNA POSTAJA'!D1</f>
        <v>0</v>
      </c>
      <c r="E23" s="11">
        <f>'HIDROFORNA POSTAJA'!E1</f>
        <v>0</v>
      </c>
      <c r="F23" s="11">
        <f>'HIDROFORNA POSTAJA'!F1</f>
        <v>0</v>
      </c>
      <c r="G23" s="217">
        <f>'HIDROFORNA POSTAJA'!G1</f>
        <v>0</v>
      </c>
    </row>
    <row r="24" spans="1:8" x14ac:dyDescent="0.3">
      <c r="A24" s="7" t="str">
        <f>'HIDRANTNO OMREŽJE'!A1</f>
        <v>105</v>
      </c>
      <c r="C24" s="11" t="str">
        <f>'HIDRANTNO OMREŽJE'!C1</f>
        <v xml:space="preserve">HIDRANTNO OMREŽJE - MOKRO in SUHO </v>
      </c>
      <c r="D24" s="11">
        <f>'HIDRANTNO OMREŽJE'!D1</f>
        <v>0</v>
      </c>
      <c r="E24" s="11">
        <f>'HIDRANTNO OMREŽJE'!E1</f>
        <v>0</v>
      </c>
      <c r="F24" s="11">
        <f>'HIDRANTNO OMREŽJE'!F1</f>
        <v>0</v>
      </c>
      <c r="G24" s="217">
        <f>'HIDRANTNO OMREŽJE'!G1</f>
        <v>0</v>
      </c>
    </row>
    <row r="25" spans="1:8" x14ac:dyDescent="0.3">
      <c r="A25" s="7" t="str">
        <f>'VODOVODNI PRIKLJUČEK'!A1</f>
        <v>106</v>
      </c>
      <c r="C25" s="11" t="str">
        <f>'VODOVODNI PRIKLJUČEK'!C1</f>
        <v>VODOVODNI PRIKLJUČEK</v>
      </c>
      <c r="D25" s="11">
        <f>'VODOVODNI PRIKLJUČEK'!D1</f>
        <v>0</v>
      </c>
      <c r="E25" s="11">
        <f>'VODOVODNI PRIKLJUČEK'!E1</f>
        <v>0</v>
      </c>
      <c r="F25" s="11">
        <f>'VODOVODNI PRIKLJUČEK'!F1</f>
        <v>0</v>
      </c>
      <c r="G25" s="217">
        <f>'VODOVODNI PRIKLJUČEK'!G1</f>
        <v>0</v>
      </c>
    </row>
    <row r="26" spans="1:8" x14ac:dyDescent="0.3">
      <c r="A26" s="7" t="str">
        <f>'VOD. P. - GRADB. DELA'!A1</f>
        <v>107</v>
      </c>
      <c r="C26" s="11" t="str">
        <f>'VOD. P. - GRADB. DELA'!C1</f>
        <v>VODOVODNI PRIKLJUČEK - GRADBENA DELA</v>
      </c>
      <c r="D26" s="11">
        <f>'VOD. P. - GRADB. DELA'!D1</f>
        <v>0</v>
      </c>
      <c r="E26" s="11">
        <f>'VOD. P. - GRADB. DELA'!E1</f>
        <v>0</v>
      </c>
      <c r="F26" s="11">
        <f>'VOD. P. - GRADB. DELA'!F1</f>
        <v>0</v>
      </c>
      <c r="G26" s="217">
        <f>'VOD. P. - GRADB. DELA'!G1</f>
        <v>0</v>
      </c>
    </row>
    <row r="27" spans="1:8" ht="14.4" thickBot="1" x14ac:dyDescent="0.35">
      <c r="A27" s="224"/>
      <c r="B27" s="224"/>
      <c r="C27" s="225"/>
      <c r="D27" s="225"/>
      <c r="E27" s="225"/>
      <c r="F27" s="225"/>
      <c r="G27" s="226"/>
    </row>
    <row r="28" spans="1:8" x14ac:dyDescent="0.3">
      <c r="A28" s="222"/>
      <c r="B28" s="222"/>
      <c r="C28" s="223"/>
      <c r="D28" s="223"/>
      <c r="E28" s="223"/>
      <c r="F28" s="223"/>
      <c r="G28" s="220"/>
      <c r="H28" s="221"/>
    </row>
    <row r="29" spans="1:8" x14ac:dyDescent="0.3">
      <c r="A29" s="219"/>
      <c r="B29" s="219"/>
      <c r="C29" s="231" t="s">
        <v>621</v>
      </c>
      <c r="D29" s="231"/>
      <c r="E29" s="231"/>
      <c r="F29" s="231"/>
      <c r="G29" s="232">
        <f>SUM(G20:G27)</f>
        <v>0</v>
      </c>
      <c r="H29" s="221"/>
    </row>
    <row r="32" spans="1:8" s="10" customFormat="1" ht="14.4" x14ac:dyDescent="0.3">
      <c r="A32" s="9" t="str">
        <f>A1</f>
        <v>M41</v>
      </c>
      <c r="B32" s="9"/>
      <c r="C32" s="10" t="s">
        <v>21</v>
      </c>
      <c r="G32" s="1"/>
      <c r="H32" s="1"/>
    </row>
    <row r="35" spans="1:3" ht="27.6" x14ac:dyDescent="0.3">
      <c r="A35" s="6">
        <v>1</v>
      </c>
      <c r="B35" s="6"/>
      <c r="C35" s="8" t="s">
        <v>20</v>
      </c>
    </row>
    <row r="36" spans="1:3" ht="55.2" x14ac:dyDescent="0.3">
      <c r="A36" s="6">
        <f>A35+1</f>
        <v>2</v>
      </c>
      <c r="B36" s="6"/>
      <c r="C36" s="8" t="s">
        <v>4</v>
      </c>
    </row>
    <row r="37" spans="1:3" ht="41.4" x14ac:dyDescent="0.3">
      <c r="A37" s="6">
        <f>A36+1</f>
        <v>3</v>
      </c>
      <c r="B37" s="6"/>
      <c r="C37" s="8" t="s">
        <v>19</v>
      </c>
    </row>
    <row r="38" spans="1:3" ht="27.6" x14ac:dyDescent="0.3">
      <c r="A38" s="6">
        <f t="shared" ref="A38:A47" si="0">A37+1</f>
        <v>4</v>
      </c>
      <c r="B38" s="6"/>
      <c r="C38" s="8" t="s">
        <v>5</v>
      </c>
    </row>
    <row r="39" spans="1:3" ht="27.6" x14ac:dyDescent="0.3">
      <c r="A39" s="6">
        <f t="shared" si="0"/>
        <v>5</v>
      </c>
      <c r="B39" s="6"/>
      <c r="C39" s="8" t="s">
        <v>6</v>
      </c>
    </row>
    <row r="40" spans="1:3" x14ac:dyDescent="0.3">
      <c r="A40" s="6">
        <f t="shared" si="0"/>
        <v>6</v>
      </c>
      <c r="B40" s="6"/>
      <c r="C40" s="8" t="s">
        <v>7</v>
      </c>
    </row>
    <row r="41" spans="1:3" ht="27.6" x14ac:dyDescent="0.3">
      <c r="A41" s="6">
        <f>A40+1</f>
        <v>7</v>
      </c>
      <c r="B41" s="6"/>
      <c r="C41" s="8" t="s">
        <v>23</v>
      </c>
    </row>
    <row r="42" spans="1:3" ht="41.4" x14ac:dyDescent="0.3">
      <c r="A42" s="6">
        <f>A41+1</f>
        <v>8</v>
      </c>
      <c r="B42" s="6"/>
      <c r="C42" s="8" t="s">
        <v>8</v>
      </c>
    </row>
    <row r="43" spans="1:3" ht="27.6" x14ac:dyDescent="0.3">
      <c r="A43" s="6">
        <f t="shared" si="0"/>
        <v>9</v>
      </c>
      <c r="B43" s="6"/>
      <c r="C43" s="8" t="s">
        <v>9</v>
      </c>
    </row>
    <row r="44" spans="1:3" ht="41.4" x14ac:dyDescent="0.3">
      <c r="A44" s="6">
        <f t="shared" si="0"/>
        <v>10</v>
      </c>
      <c r="B44" s="6"/>
      <c r="C44" s="8" t="s">
        <v>10</v>
      </c>
    </row>
    <row r="45" spans="1:3" ht="41.4" x14ac:dyDescent="0.3">
      <c r="A45" s="6">
        <f t="shared" si="0"/>
        <v>11</v>
      </c>
      <c r="B45" s="6"/>
      <c r="C45" s="8" t="s">
        <v>11</v>
      </c>
    </row>
    <row r="46" spans="1:3" ht="193.2" x14ac:dyDescent="0.3">
      <c r="A46" s="6">
        <f t="shared" si="0"/>
        <v>12</v>
      </c>
      <c r="B46" s="6"/>
      <c r="C46" t="s">
        <v>22</v>
      </c>
    </row>
    <row r="47" spans="1:3" ht="27.6" x14ac:dyDescent="0.3">
      <c r="A47" s="6">
        <f t="shared" si="0"/>
        <v>13</v>
      </c>
      <c r="C47" s="8" t="s">
        <v>629</v>
      </c>
    </row>
  </sheetData>
  <sheetProtection algorithmName="SHA-512" hashValue="azr3KGVYnB/gtYXpxhe6Zvc/X69SH1u5mABPDa9PZzYQQ6KQnMvaW1l36KNt9yhJ5KlCNLZFLYreaG0KiNA8hw==" saltValue="JlBoF17Eu4il/+gf+6DJ1Q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verticalDpi="300" r:id="rId1"/>
  <headerFooter alignWithMargins="0">
    <oddHeader>&amp;C&amp;G</oddHeader>
    <oddFooter>&amp;LAP LJ - FAZA B - GOI DELA&amp;C&amp;A&amp;Rstran &amp;P od &amp;N</oddFooter>
  </headerFooter>
  <rowBreaks count="1" manualBreakCount="1">
    <brk id="3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BEF0-E833-4C35-9049-E8E62410B76A}">
  <sheetPr>
    <pageSetUpPr fitToPage="1"/>
  </sheetPr>
  <dimension ref="A1:G205"/>
  <sheetViews>
    <sheetView showGridLines="0" view="pageLayout" zoomScaleNormal="120" workbookViewId="0">
      <selection activeCell="F1" sqref="F1:F1048576"/>
    </sheetView>
  </sheetViews>
  <sheetFormatPr defaultColWidth="9.109375" defaultRowHeight="13.8" x14ac:dyDescent="0.3"/>
  <cols>
    <col min="1" max="1" width="5.6640625" style="21" customWidth="1"/>
    <col min="2" max="2" width="5.6640625" style="14" customWidth="1"/>
    <col min="3" max="3" width="50.6640625" style="15" customWidth="1"/>
    <col min="4" max="4" width="6.6640625" style="40" customWidth="1"/>
    <col min="5" max="5" width="7.6640625" style="44" customWidth="1"/>
    <col min="6" max="6" width="10.6640625" style="268" customWidth="1"/>
    <col min="7" max="7" width="10.6640625" style="22" customWidth="1"/>
    <col min="8" max="16384" width="9.109375" style="15"/>
  </cols>
  <sheetData>
    <row r="1" spans="1:7" ht="14.4" x14ac:dyDescent="0.3">
      <c r="A1" s="31" t="s">
        <v>133</v>
      </c>
      <c r="B1" s="10"/>
      <c r="C1" s="10" t="s">
        <v>101</v>
      </c>
      <c r="D1" s="43"/>
      <c r="E1" s="32"/>
      <c r="F1" s="266"/>
      <c r="G1" s="13">
        <f>+G205</f>
        <v>0</v>
      </c>
    </row>
    <row r="3" spans="1:7" x14ac:dyDescent="0.3">
      <c r="A3" s="16" t="s">
        <v>13</v>
      </c>
      <c r="B3" s="17"/>
      <c r="C3" s="18" t="s">
        <v>14</v>
      </c>
      <c r="D3" s="19" t="s">
        <v>17</v>
      </c>
      <c r="E3" s="46" t="s">
        <v>16</v>
      </c>
      <c r="F3" s="267" t="s">
        <v>15</v>
      </c>
      <c r="G3" s="20" t="s">
        <v>18</v>
      </c>
    </row>
    <row r="4" spans="1:7" s="14" customFormat="1" x14ac:dyDescent="0.3">
      <c r="A4" s="21"/>
      <c r="C4" s="15"/>
      <c r="D4" s="40"/>
      <c r="E4" s="44"/>
      <c r="F4" s="268"/>
      <c r="G4" s="22" t="str">
        <f t="shared" ref="G4:G37" si="0">IF(E4&lt;&gt;0,E4*F4," ")</f>
        <v xml:space="preserve"> </v>
      </c>
    </row>
    <row r="5" spans="1:7" s="14" customFormat="1" x14ac:dyDescent="0.3">
      <c r="A5" s="21"/>
      <c r="C5" s="35" t="s">
        <v>91</v>
      </c>
      <c r="D5" s="40"/>
      <c r="E5" s="44"/>
      <c r="F5" s="268"/>
      <c r="G5" s="22"/>
    </row>
    <row r="6" spans="1:7" customFormat="1" ht="12.6" customHeight="1" x14ac:dyDescent="0.3">
      <c r="A6" s="2">
        <f>1+COUNT(A$1:A4)</f>
        <v>1</v>
      </c>
      <c r="B6" s="2"/>
      <c r="C6" t="s">
        <v>64</v>
      </c>
      <c r="D6" s="41"/>
      <c r="E6" s="39"/>
      <c r="F6" s="269"/>
      <c r="G6" s="3" t="str">
        <f t="shared" si="0"/>
        <v xml:space="preserve"> </v>
      </c>
    </row>
    <row r="7" spans="1:7" customFormat="1" ht="69" x14ac:dyDescent="0.3">
      <c r="A7" s="2"/>
      <c r="B7" s="2"/>
      <c r="C7" t="s">
        <v>61</v>
      </c>
      <c r="D7" s="41"/>
      <c r="E7" s="39"/>
      <c r="F7" s="269"/>
      <c r="G7" s="3" t="str">
        <f t="shared" si="0"/>
        <v xml:space="preserve"> </v>
      </c>
    </row>
    <row r="8" spans="1:7" customFormat="1" ht="55.2" x14ac:dyDescent="0.3">
      <c r="A8" s="2"/>
      <c r="B8" s="2"/>
      <c r="C8" s="38" t="s">
        <v>132</v>
      </c>
      <c r="D8" s="41"/>
      <c r="E8" s="39"/>
      <c r="F8" s="269"/>
      <c r="G8" s="3"/>
    </row>
    <row r="9" spans="1:7" customFormat="1" x14ac:dyDescent="0.3">
      <c r="A9" s="2"/>
      <c r="B9" s="2" t="s">
        <v>25</v>
      </c>
      <c r="C9" t="s">
        <v>32</v>
      </c>
      <c r="D9" s="41"/>
      <c r="E9" s="39"/>
      <c r="F9" s="269"/>
      <c r="G9" s="3" t="str">
        <f t="shared" si="0"/>
        <v xml:space="preserve"> </v>
      </c>
    </row>
    <row r="10" spans="1:7" customFormat="1" x14ac:dyDescent="0.3">
      <c r="A10" s="2"/>
      <c r="B10" s="2" t="s">
        <v>26</v>
      </c>
      <c r="C10" t="s">
        <v>63</v>
      </c>
      <c r="D10" s="41"/>
      <c r="E10" s="39"/>
      <c r="F10" s="269"/>
      <c r="G10" s="3" t="str">
        <f t="shared" si="0"/>
        <v xml:space="preserve"> </v>
      </c>
    </row>
    <row r="11" spans="1:7" customFormat="1" x14ac:dyDescent="0.3">
      <c r="A11" s="2"/>
      <c r="B11" s="2"/>
      <c r="C11" t="s">
        <v>44</v>
      </c>
      <c r="D11" s="41"/>
      <c r="E11" s="39"/>
      <c r="F11" s="269"/>
      <c r="G11" s="3" t="str">
        <f t="shared" si="0"/>
        <v xml:space="preserve"> </v>
      </c>
    </row>
    <row r="12" spans="1:7" customFormat="1" x14ac:dyDescent="0.3">
      <c r="A12" s="2"/>
      <c r="B12" s="2"/>
      <c r="C12" t="s">
        <v>50</v>
      </c>
      <c r="D12" s="41"/>
      <c r="E12" s="39"/>
      <c r="F12" s="269"/>
      <c r="G12" s="3" t="str">
        <f t="shared" si="0"/>
        <v xml:space="preserve"> </v>
      </c>
    </row>
    <row r="13" spans="1:7" customFormat="1" x14ac:dyDescent="0.3">
      <c r="A13" s="2"/>
      <c r="B13" s="2"/>
      <c r="C13" t="s">
        <v>71</v>
      </c>
      <c r="D13" s="41"/>
      <c r="E13" s="39"/>
      <c r="F13" s="269"/>
      <c r="G13" s="3" t="str">
        <f t="shared" si="0"/>
        <v xml:space="preserve"> </v>
      </c>
    </row>
    <row r="14" spans="1:7" customFormat="1" ht="12" customHeight="1" x14ac:dyDescent="0.3">
      <c r="A14" s="2"/>
      <c r="B14" s="2"/>
      <c r="C14" t="s">
        <v>62</v>
      </c>
      <c r="D14" s="41"/>
      <c r="E14" s="39"/>
      <c r="F14" s="269"/>
      <c r="G14" s="3" t="str">
        <f t="shared" si="0"/>
        <v xml:space="preserve"> </v>
      </c>
    </row>
    <row r="15" spans="1:7" customFormat="1" x14ac:dyDescent="0.3">
      <c r="A15" s="2"/>
      <c r="B15" s="2"/>
      <c r="C15" t="s">
        <v>27</v>
      </c>
      <c r="D15" s="41" t="s">
        <v>24</v>
      </c>
      <c r="E15" s="39">
        <v>2</v>
      </c>
      <c r="F15" s="270">
        <v>0</v>
      </c>
      <c r="G15" s="238">
        <f t="shared" si="0"/>
        <v>0</v>
      </c>
    </row>
    <row r="16" spans="1:7" customFormat="1" x14ac:dyDescent="0.3">
      <c r="A16" s="2"/>
      <c r="B16" s="2"/>
      <c r="D16" s="41"/>
      <c r="E16" s="39"/>
      <c r="F16" s="270"/>
      <c r="G16" s="238" t="str">
        <f t="shared" si="0"/>
        <v xml:space="preserve"> </v>
      </c>
    </row>
    <row r="17" spans="1:7" customFormat="1" x14ac:dyDescent="0.3">
      <c r="A17" s="2">
        <f>1+COUNT(A$1:A15)</f>
        <v>2</v>
      </c>
      <c r="B17" s="2"/>
      <c r="C17" t="s">
        <v>51</v>
      </c>
      <c r="D17" s="41"/>
      <c r="E17" s="39"/>
      <c r="F17" s="270"/>
      <c r="G17" s="238" t="str">
        <f t="shared" si="0"/>
        <v xml:space="preserve"> </v>
      </c>
    </row>
    <row r="18" spans="1:7" customFormat="1" ht="41.4" x14ac:dyDescent="0.3">
      <c r="A18" s="2"/>
      <c r="B18" s="2"/>
      <c r="C18" t="s">
        <v>52</v>
      </c>
      <c r="D18" s="41"/>
      <c r="E18" s="39"/>
      <c r="F18" s="270"/>
      <c r="G18" s="238" t="str">
        <f t="shared" si="0"/>
        <v xml:space="preserve"> </v>
      </c>
    </row>
    <row r="19" spans="1:7" customFormat="1" ht="55.2" x14ac:dyDescent="0.3">
      <c r="A19" s="2"/>
      <c r="B19" s="2"/>
      <c r="C19" t="s">
        <v>67</v>
      </c>
      <c r="D19" s="41"/>
      <c r="E19" s="39"/>
      <c r="F19" s="270"/>
      <c r="G19" s="238" t="str">
        <f t="shared" si="0"/>
        <v xml:space="preserve"> </v>
      </c>
    </row>
    <row r="20" spans="1:7" customFormat="1" ht="27.6" x14ac:dyDescent="0.3">
      <c r="A20" s="2"/>
      <c r="B20" s="2"/>
      <c r="C20" t="s">
        <v>68</v>
      </c>
      <c r="D20" s="41"/>
      <c r="E20" s="39"/>
      <c r="F20" s="270"/>
      <c r="G20" s="238"/>
    </row>
    <row r="21" spans="1:7" customFormat="1" x14ac:dyDescent="0.3">
      <c r="A21" s="2"/>
      <c r="B21" s="2" t="s">
        <v>25</v>
      </c>
      <c r="C21" t="s">
        <v>32</v>
      </c>
      <c r="D21" s="41"/>
      <c r="E21" s="39"/>
      <c r="F21" s="270"/>
      <c r="G21" s="238" t="str">
        <f t="shared" si="0"/>
        <v xml:space="preserve"> </v>
      </c>
    </row>
    <row r="22" spans="1:7" customFormat="1" x14ac:dyDescent="0.3">
      <c r="A22" s="2"/>
      <c r="B22" s="2" t="s">
        <v>26</v>
      </c>
      <c r="C22" t="s">
        <v>65</v>
      </c>
      <c r="D22" s="41"/>
      <c r="E22" s="39"/>
      <c r="F22" s="270"/>
      <c r="G22" s="238" t="str">
        <f t="shared" si="0"/>
        <v xml:space="preserve"> </v>
      </c>
    </row>
    <row r="23" spans="1:7" customFormat="1" x14ac:dyDescent="0.3">
      <c r="A23" s="2"/>
      <c r="B23" s="2"/>
      <c r="C23" t="s">
        <v>66</v>
      </c>
      <c r="D23" s="41"/>
      <c r="E23" s="39"/>
      <c r="F23" s="270"/>
      <c r="G23" s="238" t="str">
        <f t="shared" si="0"/>
        <v xml:space="preserve"> </v>
      </c>
    </row>
    <row r="24" spans="1:7" customFormat="1" x14ac:dyDescent="0.3">
      <c r="A24" s="2"/>
      <c r="B24" s="2"/>
      <c r="C24" t="s">
        <v>27</v>
      </c>
      <c r="D24" s="41" t="s">
        <v>24</v>
      </c>
      <c r="E24" s="39">
        <v>1</v>
      </c>
      <c r="F24" s="270">
        <v>0</v>
      </c>
      <c r="G24" s="238">
        <f t="shared" si="0"/>
        <v>0</v>
      </c>
    </row>
    <row r="25" spans="1:7" customFormat="1" x14ac:dyDescent="0.3">
      <c r="A25" s="2"/>
      <c r="B25" s="2"/>
      <c r="D25" s="41"/>
      <c r="E25" s="39"/>
      <c r="F25" s="270"/>
      <c r="G25" s="238" t="str">
        <f t="shared" si="0"/>
        <v xml:space="preserve"> </v>
      </c>
    </row>
    <row r="26" spans="1:7" customFormat="1" x14ac:dyDescent="0.3">
      <c r="A26" s="2">
        <f>1+COUNT(A$1:A24)</f>
        <v>3</v>
      </c>
      <c r="B26" s="2"/>
      <c r="C26" t="s">
        <v>53</v>
      </c>
      <c r="D26" s="41"/>
      <c r="E26" s="39"/>
      <c r="F26" s="270"/>
      <c r="G26" s="238" t="str">
        <f t="shared" si="0"/>
        <v xml:space="preserve"> </v>
      </c>
    </row>
    <row r="27" spans="1:7" customFormat="1" ht="27.6" x14ac:dyDescent="0.3">
      <c r="A27" s="2"/>
      <c r="B27" s="2"/>
      <c r="C27" t="s">
        <v>54</v>
      </c>
      <c r="D27" s="41"/>
      <c r="E27" s="39"/>
      <c r="F27" s="270"/>
      <c r="G27" s="238" t="str">
        <f t="shared" si="0"/>
        <v xml:space="preserve"> </v>
      </c>
    </row>
    <row r="28" spans="1:7" customFormat="1" x14ac:dyDescent="0.3">
      <c r="A28" s="2"/>
      <c r="B28" s="2" t="s">
        <v>25</v>
      </c>
      <c r="D28" s="41"/>
      <c r="E28" s="39"/>
      <c r="F28" s="270"/>
      <c r="G28" s="238" t="str">
        <f t="shared" si="0"/>
        <v xml:space="preserve"> </v>
      </c>
    </row>
    <row r="29" spans="1:7" customFormat="1" x14ac:dyDescent="0.3">
      <c r="A29" s="2"/>
      <c r="B29" s="2" t="s">
        <v>26</v>
      </c>
      <c r="C29" t="s">
        <v>44</v>
      </c>
      <c r="D29" s="41"/>
      <c r="E29" s="39"/>
      <c r="F29" s="270"/>
      <c r="G29" s="238" t="str">
        <f t="shared" si="0"/>
        <v xml:space="preserve"> </v>
      </c>
    </row>
    <row r="30" spans="1:7" customFormat="1" x14ac:dyDescent="0.3">
      <c r="A30" s="2"/>
      <c r="B30" s="2"/>
      <c r="C30" t="s">
        <v>27</v>
      </c>
      <c r="D30" s="41" t="s">
        <v>24</v>
      </c>
      <c r="E30" s="39">
        <v>2</v>
      </c>
      <c r="F30" s="270">
        <v>0</v>
      </c>
      <c r="G30" s="238">
        <f t="shared" si="0"/>
        <v>0</v>
      </c>
    </row>
    <row r="31" spans="1:7" customFormat="1" x14ac:dyDescent="0.3">
      <c r="A31" s="2"/>
      <c r="B31" s="2"/>
      <c r="D31" s="41"/>
      <c r="E31" s="39"/>
      <c r="F31" s="270"/>
      <c r="G31" s="238" t="str">
        <f t="shared" si="0"/>
        <v xml:space="preserve"> </v>
      </c>
    </row>
    <row r="32" spans="1:7" customFormat="1" x14ac:dyDescent="0.3">
      <c r="A32" s="2">
        <f>1+COUNT(A$1:A30)</f>
        <v>4</v>
      </c>
      <c r="B32" s="2"/>
      <c r="C32" t="s">
        <v>55</v>
      </c>
      <c r="D32" s="41"/>
      <c r="E32" s="39"/>
      <c r="F32" s="270"/>
      <c r="G32" s="238" t="str">
        <f t="shared" si="0"/>
        <v xml:space="preserve"> </v>
      </c>
    </row>
    <row r="33" spans="1:7" customFormat="1" ht="27.6" x14ac:dyDescent="0.3">
      <c r="A33" s="2"/>
      <c r="B33" s="2"/>
      <c r="C33" t="s">
        <v>81</v>
      </c>
      <c r="D33" s="41"/>
      <c r="E33" s="39"/>
      <c r="F33" s="270"/>
      <c r="G33" s="238" t="str">
        <f t="shared" si="0"/>
        <v xml:space="preserve"> </v>
      </c>
    </row>
    <row r="34" spans="1:7" customFormat="1" x14ac:dyDescent="0.3">
      <c r="A34" s="2"/>
      <c r="B34" s="2" t="s">
        <v>25</v>
      </c>
      <c r="D34" s="41"/>
      <c r="E34" s="39"/>
      <c r="F34" s="270"/>
      <c r="G34" s="238" t="str">
        <f t="shared" si="0"/>
        <v xml:space="preserve"> </v>
      </c>
    </row>
    <row r="35" spans="1:7" customFormat="1" x14ac:dyDescent="0.3">
      <c r="A35" s="2"/>
      <c r="B35" s="2" t="s">
        <v>26</v>
      </c>
      <c r="C35" t="s">
        <v>44</v>
      </c>
      <c r="D35" s="41"/>
      <c r="E35" s="39"/>
      <c r="F35" s="270"/>
      <c r="G35" s="238" t="str">
        <f t="shared" si="0"/>
        <v xml:space="preserve"> </v>
      </c>
    </row>
    <row r="36" spans="1:7" customFormat="1" x14ac:dyDescent="0.3">
      <c r="A36" s="2"/>
      <c r="B36" s="2"/>
      <c r="C36" t="s">
        <v>31</v>
      </c>
      <c r="D36" s="41" t="s">
        <v>24</v>
      </c>
      <c r="E36" s="39">
        <v>2</v>
      </c>
      <c r="F36" s="270">
        <v>0</v>
      </c>
      <c r="G36" s="238">
        <f t="shared" si="0"/>
        <v>0</v>
      </c>
    </row>
    <row r="37" spans="1:7" customFormat="1" x14ac:dyDescent="0.3">
      <c r="A37" s="2"/>
      <c r="B37" s="2"/>
      <c r="D37" s="41"/>
      <c r="E37" s="39"/>
      <c r="F37" s="270"/>
      <c r="G37" s="238" t="str">
        <f t="shared" si="0"/>
        <v xml:space="preserve"> </v>
      </c>
    </row>
    <row r="38" spans="1:7" s="14" customFormat="1" x14ac:dyDescent="0.3">
      <c r="A38" s="21"/>
      <c r="C38" s="35" t="s">
        <v>90</v>
      </c>
      <c r="D38" s="40"/>
      <c r="E38" s="44"/>
      <c r="F38" s="271"/>
      <c r="G38" s="239"/>
    </row>
    <row r="39" spans="1:7" customFormat="1" ht="12.6" customHeight="1" x14ac:dyDescent="0.3">
      <c r="A39" s="2">
        <f>1+COUNT(A$1:A37)</f>
        <v>5</v>
      </c>
      <c r="B39" s="2"/>
      <c r="C39" t="s">
        <v>64</v>
      </c>
      <c r="D39" s="41"/>
      <c r="E39" s="39"/>
      <c r="F39" s="270"/>
      <c r="G39" s="238" t="str">
        <f t="shared" ref="G39:G48" si="1">IF(E39&lt;&gt;0,E39*F39," ")</f>
        <v xml:space="preserve"> </v>
      </c>
    </row>
    <row r="40" spans="1:7" customFormat="1" ht="82.8" x14ac:dyDescent="0.3">
      <c r="A40" s="2"/>
      <c r="B40" s="2"/>
      <c r="C40" t="s">
        <v>80</v>
      </c>
      <c r="D40" s="41"/>
      <c r="E40" s="39"/>
      <c r="F40" s="270"/>
      <c r="G40" s="238" t="str">
        <f t="shared" si="1"/>
        <v xml:space="preserve"> </v>
      </c>
    </row>
    <row r="41" spans="1:7" customFormat="1" x14ac:dyDescent="0.3">
      <c r="A41" s="2"/>
      <c r="B41" s="2" t="s">
        <v>25</v>
      </c>
      <c r="C41" t="s">
        <v>32</v>
      </c>
      <c r="D41" s="41"/>
      <c r="E41" s="39"/>
      <c r="F41" s="270"/>
      <c r="G41" s="238" t="str">
        <f t="shared" si="1"/>
        <v xml:space="preserve"> </v>
      </c>
    </row>
    <row r="42" spans="1:7" customFormat="1" x14ac:dyDescent="0.3">
      <c r="A42" s="2"/>
      <c r="B42" s="2" t="s">
        <v>26</v>
      </c>
      <c r="C42" t="s">
        <v>75</v>
      </c>
      <c r="D42" s="41"/>
      <c r="E42" s="39"/>
      <c r="F42" s="270"/>
      <c r="G42" s="238" t="str">
        <f t="shared" si="1"/>
        <v xml:space="preserve"> </v>
      </c>
    </row>
    <row r="43" spans="1:7" customFormat="1" x14ac:dyDescent="0.3">
      <c r="A43" s="2"/>
      <c r="B43" s="2"/>
      <c r="C43" t="s">
        <v>79</v>
      </c>
      <c r="D43" s="41"/>
      <c r="E43" s="39"/>
      <c r="F43" s="270"/>
      <c r="G43" s="238" t="str">
        <f t="shared" si="1"/>
        <v xml:space="preserve"> </v>
      </c>
    </row>
    <row r="44" spans="1:7" customFormat="1" x14ac:dyDescent="0.3">
      <c r="A44" s="2"/>
      <c r="B44" s="2"/>
      <c r="C44" t="s">
        <v>76</v>
      </c>
      <c r="D44" s="41"/>
      <c r="E44" s="39"/>
      <c r="F44" s="270"/>
      <c r="G44" s="238" t="str">
        <f t="shared" si="1"/>
        <v xml:space="preserve"> </v>
      </c>
    </row>
    <row r="45" spans="1:7" customFormat="1" x14ac:dyDescent="0.3">
      <c r="A45" s="2"/>
      <c r="B45" s="2"/>
      <c r="C45" t="s">
        <v>77</v>
      </c>
      <c r="D45" s="41"/>
      <c r="E45" s="39"/>
      <c r="F45" s="270"/>
      <c r="G45" s="238" t="str">
        <f t="shared" si="1"/>
        <v xml:space="preserve"> </v>
      </c>
    </row>
    <row r="46" spans="1:7" customFormat="1" ht="12" customHeight="1" x14ac:dyDescent="0.3">
      <c r="A46" s="2"/>
      <c r="B46" s="2"/>
      <c r="C46" t="s">
        <v>78</v>
      </c>
      <c r="D46" s="41"/>
      <c r="E46" s="39"/>
      <c r="F46" s="270"/>
      <c r="G46" s="238" t="str">
        <f t="shared" si="1"/>
        <v xml:space="preserve"> </v>
      </c>
    </row>
    <row r="47" spans="1:7" customFormat="1" x14ac:dyDescent="0.3">
      <c r="A47" s="2"/>
      <c r="B47" s="2"/>
      <c r="C47" t="s">
        <v>27</v>
      </c>
      <c r="D47" s="41" t="s">
        <v>24</v>
      </c>
      <c r="E47" s="39">
        <v>2</v>
      </c>
      <c r="F47" s="270">
        <v>0</v>
      </c>
      <c r="G47" s="238">
        <f t="shared" si="1"/>
        <v>0</v>
      </c>
    </row>
    <row r="48" spans="1:7" customFormat="1" x14ac:dyDescent="0.3">
      <c r="A48" s="2"/>
      <c r="B48" s="2"/>
      <c r="D48" s="41"/>
      <c r="E48" s="39"/>
      <c r="F48" s="270"/>
      <c r="G48" s="238" t="str">
        <f t="shared" si="1"/>
        <v xml:space="preserve"> </v>
      </c>
    </row>
    <row r="49" spans="1:7" customFormat="1" x14ac:dyDescent="0.3">
      <c r="A49" s="2">
        <f>1+COUNT(A$1:A47)</f>
        <v>6</v>
      </c>
      <c r="B49" s="2"/>
      <c r="C49" t="s">
        <v>53</v>
      </c>
      <c r="D49" s="41"/>
      <c r="E49" s="39"/>
      <c r="F49" s="270"/>
      <c r="G49" s="238" t="str">
        <f t="shared" ref="G49:G60" si="2">IF(E49&lt;&gt;0,E49*F49," ")</f>
        <v xml:space="preserve"> </v>
      </c>
    </row>
    <row r="50" spans="1:7" customFormat="1" ht="27.6" x14ac:dyDescent="0.3">
      <c r="A50" s="2"/>
      <c r="B50" s="2"/>
      <c r="C50" t="s">
        <v>54</v>
      </c>
      <c r="D50" s="41"/>
      <c r="E50" s="39"/>
      <c r="F50" s="270"/>
      <c r="G50" s="238" t="str">
        <f t="shared" si="2"/>
        <v xml:space="preserve"> </v>
      </c>
    </row>
    <row r="51" spans="1:7" customFormat="1" x14ac:dyDescent="0.3">
      <c r="A51" s="2"/>
      <c r="B51" s="2" t="s">
        <v>25</v>
      </c>
      <c r="D51" s="41"/>
      <c r="E51" s="39"/>
      <c r="F51" s="270"/>
      <c r="G51" s="238" t="str">
        <f t="shared" si="2"/>
        <v xml:space="preserve"> </v>
      </c>
    </row>
    <row r="52" spans="1:7" customFormat="1" x14ac:dyDescent="0.3">
      <c r="A52" s="2"/>
      <c r="B52" s="2" t="s">
        <v>26</v>
      </c>
      <c r="C52" t="s">
        <v>79</v>
      </c>
      <c r="D52" s="41"/>
      <c r="E52" s="39"/>
      <c r="F52" s="270"/>
      <c r="G52" s="238" t="str">
        <f t="shared" si="2"/>
        <v xml:space="preserve"> </v>
      </c>
    </row>
    <row r="53" spans="1:7" customFormat="1" x14ac:dyDescent="0.3">
      <c r="A53" s="2"/>
      <c r="B53" s="2"/>
      <c r="C53" t="s">
        <v>27</v>
      </c>
      <c r="D53" s="41" t="s">
        <v>24</v>
      </c>
      <c r="E53" s="39">
        <v>2</v>
      </c>
      <c r="F53" s="270">
        <v>0</v>
      </c>
      <c r="G53" s="238">
        <f t="shared" si="2"/>
        <v>0</v>
      </c>
    </row>
    <row r="54" spans="1:7" customFormat="1" x14ac:dyDescent="0.3">
      <c r="A54" s="2"/>
      <c r="B54" s="2"/>
      <c r="D54" s="41"/>
      <c r="E54" s="39"/>
      <c r="F54" s="270"/>
      <c r="G54" s="238" t="str">
        <f t="shared" si="2"/>
        <v xml:space="preserve"> </v>
      </c>
    </row>
    <row r="55" spans="1:7" customFormat="1" x14ac:dyDescent="0.3">
      <c r="A55" s="2">
        <f>1+COUNT(A$1:A53)</f>
        <v>7</v>
      </c>
      <c r="B55" s="2"/>
      <c r="C55" t="s">
        <v>55</v>
      </c>
      <c r="D55" s="41"/>
      <c r="E55" s="39"/>
      <c r="F55" s="270"/>
      <c r="G55" s="238" t="str">
        <f t="shared" si="2"/>
        <v xml:space="preserve"> </v>
      </c>
    </row>
    <row r="56" spans="1:7" customFormat="1" ht="27.6" x14ac:dyDescent="0.3">
      <c r="A56" s="2"/>
      <c r="B56" s="2"/>
      <c r="C56" t="s">
        <v>81</v>
      </c>
      <c r="D56" s="41"/>
      <c r="E56" s="39"/>
      <c r="F56" s="270"/>
      <c r="G56" s="238" t="str">
        <f t="shared" si="2"/>
        <v xml:space="preserve"> </v>
      </c>
    </row>
    <row r="57" spans="1:7" customFormat="1" x14ac:dyDescent="0.3">
      <c r="A57" s="2"/>
      <c r="B57" s="2" t="s">
        <v>25</v>
      </c>
      <c r="D57" s="41"/>
      <c r="E57" s="39"/>
      <c r="F57" s="270"/>
      <c r="G57" s="238" t="str">
        <f t="shared" si="2"/>
        <v xml:space="preserve"> </v>
      </c>
    </row>
    <row r="58" spans="1:7" customFormat="1" x14ac:dyDescent="0.3">
      <c r="A58" s="2"/>
      <c r="B58" s="2" t="s">
        <v>26</v>
      </c>
      <c r="C58" t="s">
        <v>79</v>
      </c>
      <c r="D58" s="41"/>
      <c r="E58" s="39"/>
      <c r="F58" s="270"/>
      <c r="G58" s="238" t="str">
        <f t="shared" si="2"/>
        <v xml:space="preserve"> </v>
      </c>
    </row>
    <row r="59" spans="1:7" customFormat="1" x14ac:dyDescent="0.3">
      <c r="A59" s="2"/>
      <c r="B59" s="2"/>
      <c r="C59" t="s">
        <v>31</v>
      </c>
      <c r="D59" s="41" t="s">
        <v>24</v>
      </c>
      <c r="E59" s="39">
        <v>2</v>
      </c>
      <c r="F59" s="270">
        <v>0</v>
      </c>
      <c r="G59" s="238">
        <f t="shared" si="2"/>
        <v>0</v>
      </c>
    </row>
    <row r="60" spans="1:7" customFormat="1" x14ac:dyDescent="0.3">
      <c r="A60" s="2"/>
      <c r="B60" s="2"/>
      <c r="D60" s="41"/>
      <c r="E60" s="39"/>
      <c r="F60" s="270"/>
      <c r="G60" s="238" t="str">
        <f t="shared" si="2"/>
        <v xml:space="preserve"> </v>
      </c>
    </row>
    <row r="61" spans="1:7" s="14" customFormat="1" x14ac:dyDescent="0.3">
      <c r="A61" s="21"/>
      <c r="C61" s="35" t="s">
        <v>89</v>
      </c>
      <c r="D61" s="40"/>
      <c r="E61" s="44"/>
      <c r="F61" s="271"/>
      <c r="G61" s="239"/>
    </row>
    <row r="62" spans="1:7" s="34" customFormat="1" x14ac:dyDescent="0.3">
      <c r="A62" s="2">
        <f>1+COUNT(A$1:A60)</f>
        <v>8</v>
      </c>
      <c r="B62" s="2"/>
      <c r="C62" s="34" t="s">
        <v>60</v>
      </c>
      <c r="D62" s="41"/>
      <c r="E62" s="39"/>
      <c r="F62" s="270"/>
      <c r="G62" s="238" t="str">
        <f t="shared" ref="G62:G74" si="3">IF(E62&lt;&gt;0,E62*F62," ")</f>
        <v xml:space="preserve"> </v>
      </c>
    </row>
    <row r="63" spans="1:7" s="34" customFormat="1" ht="96.6" x14ac:dyDescent="0.3">
      <c r="A63" s="2"/>
      <c r="B63" s="2"/>
      <c r="C63" s="34" t="s">
        <v>94</v>
      </c>
      <c r="D63" s="41"/>
      <c r="E63" s="39"/>
      <c r="F63" s="270"/>
      <c r="G63" s="238" t="str">
        <f t="shared" si="3"/>
        <v xml:space="preserve"> </v>
      </c>
    </row>
    <row r="64" spans="1:7" s="34" customFormat="1" x14ac:dyDescent="0.3">
      <c r="A64" s="2"/>
      <c r="B64" s="2" t="s">
        <v>25</v>
      </c>
      <c r="C64" s="34" t="s">
        <v>32</v>
      </c>
      <c r="D64" s="41"/>
      <c r="E64" s="39"/>
      <c r="F64" s="270"/>
      <c r="G64" s="238" t="str">
        <f t="shared" si="3"/>
        <v xml:space="preserve"> </v>
      </c>
    </row>
    <row r="65" spans="1:7" s="34" customFormat="1" x14ac:dyDescent="0.3">
      <c r="A65" s="2"/>
      <c r="B65" s="2" t="s">
        <v>26</v>
      </c>
      <c r="C65" s="34" t="s">
        <v>72</v>
      </c>
      <c r="D65" s="41"/>
      <c r="E65" s="39"/>
      <c r="F65" s="270"/>
      <c r="G65" s="238" t="str">
        <f t="shared" si="3"/>
        <v xml:space="preserve"> </v>
      </c>
    </row>
    <row r="66" spans="1:7" customFormat="1" x14ac:dyDescent="0.3">
      <c r="A66" s="2"/>
      <c r="B66" s="2"/>
      <c r="C66" t="s">
        <v>74</v>
      </c>
      <c r="D66" s="41"/>
      <c r="E66" s="39"/>
      <c r="F66" s="270"/>
      <c r="G66" s="238" t="str">
        <f t="shared" si="3"/>
        <v xml:space="preserve"> </v>
      </c>
    </row>
    <row r="67" spans="1:7" customFormat="1" x14ac:dyDescent="0.3">
      <c r="A67" s="2"/>
      <c r="B67" s="2"/>
      <c r="C67" t="s">
        <v>69</v>
      </c>
      <c r="D67" s="41"/>
      <c r="E67" s="39"/>
      <c r="F67" s="270"/>
      <c r="G67" s="238" t="str">
        <f t="shared" si="3"/>
        <v xml:space="preserve"> </v>
      </c>
    </row>
    <row r="68" spans="1:7" customFormat="1" x14ac:dyDescent="0.3">
      <c r="A68" s="2"/>
      <c r="B68" s="2"/>
      <c r="C68" t="s">
        <v>70</v>
      </c>
      <c r="D68" s="41"/>
      <c r="E68" s="39"/>
      <c r="F68" s="270"/>
      <c r="G68" s="238" t="str">
        <f t="shared" si="3"/>
        <v xml:space="preserve"> </v>
      </c>
    </row>
    <row r="69" spans="1:7" customFormat="1" ht="12" customHeight="1" x14ac:dyDescent="0.3">
      <c r="A69" s="2"/>
      <c r="B69" s="2"/>
      <c r="C69" t="s">
        <v>73</v>
      </c>
      <c r="D69" s="41"/>
      <c r="E69" s="39"/>
      <c r="F69" s="270"/>
      <c r="G69" s="238" t="str">
        <f t="shared" si="3"/>
        <v xml:space="preserve"> </v>
      </c>
    </row>
    <row r="70" spans="1:7" customFormat="1" x14ac:dyDescent="0.3">
      <c r="A70" s="2"/>
      <c r="B70" s="2"/>
      <c r="C70" t="s">
        <v>27</v>
      </c>
      <c r="D70" s="41" t="s">
        <v>24</v>
      </c>
      <c r="E70" s="39">
        <v>3</v>
      </c>
      <c r="F70" s="270">
        <v>0</v>
      </c>
      <c r="G70" s="238">
        <f t="shared" si="3"/>
        <v>0</v>
      </c>
    </row>
    <row r="71" spans="1:7" s="34" customFormat="1" x14ac:dyDescent="0.3">
      <c r="A71" s="2"/>
      <c r="B71" s="2"/>
      <c r="D71" s="41"/>
      <c r="E71" s="39"/>
      <c r="F71" s="270"/>
      <c r="G71" s="238" t="str">
        <f t="shared" si="3"/>
        <v xml:space="preserve"> </v>
      </c>
    </row>
    <row r="72" spans="1:7" customFormat="1" x14ac:dyDescent="0.3">
      <c r="A72" s="2">
        <f>1+COUNT(A$1:A70)</f>
        <v>9</v>
      </c>
      <c r="B72" s="2"/>
      <c r="C72" t="s">
        <v>51</v>
      </c>
      <c r="D72" s="41"/>
      <c r="E72" s="39"/>
      <c r="F72" s="270"/>
      <c r="G72" s="238" t="str">
        <f t="shared" si="3"/>
        <v xml:space="preserve"> </v>
      </c>
    </row>
    <row r="73" spans="1:7" customFormat="1" ht="41.4" x14ac:dyDescent="0.3">
      <c r="A73" s="2"/>
      <c r="B73" s="2"/>
      <c r="C73" t="s">
        <v>52</v>
      </c>
      <c r="D73" s="41"/>
      <c r="E73" s="39"/>
      <c r="F73" s="270"/>
      <c r="G73" s="238" t="str">
        <f t="shared" si="3"/>
        <v xml:space="preserve"> </v>
      </c>
    </row>
    <row r="74" spans="1:7" customFormat="1" ht="55.2" x14ac:dyDescent="0.3">
      <c r="A74" s="2"/>
      <c r="B74" s="2"/>
      <c r="C74" t="s">
        <v>67</v>
      </c>
      <c r="D74" s="41"/>
      <c r="E74" s="39"/>
      <c r="F74" s="270"/>
      <c r="G74" s="238" t="str">
        <f t="shared" si="3"/>
        <v xml:space="preserve"> </v>
      </c>
    </row>
    <row r="75" spans="1:7" customFormat="1" ht="27.6" x14ac:dyDescent="0.3">
      <c r="A75" s="2"/>
      <c r="B75" s="2"/>
      <c r="C75" t="s">
        <v>68</v>
      </c>
      <c r="D75" s="41"/>
      <c r="E75" s="39"/>
      <c r="F75" s="270"/>
      <c r="G75" s="238"/>
    </row>
    <row r="76" spans="1:7" customFormat="1" x14ac:dyDescent="0.3">
      <c r="A76" s="2"/>
      <c r="B76" s="2" t="s">
        <v>25</v>
      </c>
      <c r="C76" t="s">
        <v>32</v>
      </c>
      <c r="D76" s="41"/>
      <c r="E76" s="39"/>
      <c r="F76" s="270"/>
      <c r="G76" s="238" t="str">
        <f t="shared" ref="G76:G86" si="4">IF(E76&lt;&gt;0,E76*F76," ")</f>
        <v xml:space="preserve"> </v>
      </c>
    </row>
    <row r="77" spans="1:7" customFormat="1" x14ac:dyDescent="0.3">
      <c r="A77" s="2"/>
      <c r="B77" s="2" t="s">
        <v>26</v>
      </c>
      <c r="C77" t="s">
        <v>65</v>
      </c>
      <c r="D77" s="41"/>
      <c r="E77" s="39"/>
      <c r="F77" s="270"/>
      <c r="G77" s="238" t="str">
        <f t="shared" si="4"/>
        <v xml:space="preserve"> </v>
      </c>
    </row>
    <row r="78" spans="1:7" customFormat="1" x14ac:dyDescent="0.3">
      <c r="A78" s="2"/>
      <c r="B78" s="2"/>
      <c r="C78" t="s">
        <v>66</v>
      </c>
      <c r="D78" s="41"/>
      <c r="E78" s="39"/>
      <c r="F78" s="270"/>
      <c r="G78" s="238" t="str">
        <f t="shared" si="4"/>
        <v xml:space="preserve"> </v>
      </c>
    </row>
    <row r="79" spans="1:7" customFormat="1" x14ac:dyDescent="0.3">
      <c r="A79" s="2"/>
      <c r="B79" s="2"/>
      <c r="C79" t="s">
        <v>27</v>
      </c>
      <c r="D79" s="41" t="s">
        <v>24</v>
      </c>
      <c r="E79" s="39">
        <v>3</v>
      </c>
      <c r="F79" s="270">
        <v>0</v>
      </c>
      <c r="G79" s="238">
        <f t="shared" si="4"/>
        <v>0</v>
      </c>
    </row>
    <row r="80" spans="1:7" x14ac:dyDescent="0.3">
      <c r="A80" s="25"/>
      <c r="B80" s="23"/>
      <c r="E80" s="33"/>
      <c r="F80" s="272"/>
      <c r="G80" s="241" t="str">
        <f t="shared" si="4"/>
        <v xml:space="preserve"> </v>
      </c>
    </row>
    <row r="81" spans="1:7" customFormat="1" x14ac:dyDescent="0.3">
      <c r="A81" s="2">
        <f>1+COUNT(A$1:A79)</f>
        <v>10</v>
      </c>
      <c r="B81" s="2"/>
      <c r="C81" t="s">
        <v>55</v>
      </c>
      <c r="D81" s="41"/>
      <c r="E81" s="39"/>
      <c r="F81" s="270"/>
      <c r="G81" s="238" t="str">
        <f t="shared" si="4"/>
        <v xml:space="preserve"> </v>
      </c>
    </row>
    <row r="82" spans="1:7" customFormat="1" ht="27.6" x14ac:dyDescent="0.3">
      <c r="A82" s="2"/>
      <c r="B82" s="2"/>
      <c r="C82" t="s">
        <v>82</v>
      </c>
      <c r="D82" s="41"/>
      <c r="E82" s="39"/>
      <c r="F82" s="270"/>
      <c r="G82" s="238" t="str">
        <f t="shared" si="4"/>
        <v xml:space="preserve"> </v>
      </c>
    </row>
    <row r="83" spans="1:7" customFormat="1" x14ac:dyDescent="0.3">
      <c r="A83" s="2"/>
      <c r="B83" s="2" t="s">
        <v>25</v>
      </c>
      <c r="D83" s="41"/>
      <c r="E83" s="39"/>
      <c r="F83" s="270"/>
      <c r="G83" s="238" t="str">
        <f t="shared" si="4"/>
        <v xml:space="preserve"> </v>
      </c>
    </row>
    <row r="84" spans="1:7" customFormat="1" x14ac:dyDescent="0.3">
      <c r="A84" s="2"/>
      <c r="B84" s="2" t="s">
        <v>26</v>
      </c>
      <c r="C84" t="s">
        <v>74</v>
      </c>
      <c r="D84" s="41"/>
      <c r="E84" s="39"/>
      <c r="F84" s="270"/>
      <c r="G84" s="238" t="str">
        <f t="shared" si="4"/>
        <v xml:space="preserve"> </v>
      </c>
    </row>
    <row r="85" spans="1:7" customFormat="1" x14ac:dyDescent="0.3">
      <c r="A85" s="2"/>
      <c r="B85" s="2"/>
      <c r="C85" t="s">
        <v>31</v>
      </c>
      <c r="D85" s="41" t="s">
        <v>24</v>
      </c>
      <c r="E85" s="39">
        <v>3</v>
      </c>
      <c r="F85" s="270">
        <v>0</v>
      </c>
      <c r="G85" s="238">
        <f t="shared" si="4"/>
        <v>0</v>
      </c>
    </row>
    <row r="86" spans="1:7" s="34" customFormat="1" x14ac:dyDescent="0.3">
      <c r="A86" s="2"/>
      <c r="B86" s="2"/>
      <c r="D86" s="41"/>
      <c r="E86" s="39"/>
      <c r="F86" s="270"/>
      <c r="G86" s="238" t="str">
        <f t="shared" si="4"/>
        <v xml:space="preserve"> </v>
      </c>
    </row>
    <row r="87" spans="1:7" s="14" customFormat="1" x14ac:dyDescent="0.3">
      <c r="A87" s="21"/>
      <c r="C87" s="35" t="s">
        <v>92</v>
      </c>
      <c r="D87" s="40"/>
      <c r="E87" s="44"/>
      <c r="F87" s="271"/>
      <c r="G87" s="239"/>
    </row>
    <row r="88" spans="1:7" s="34" customFormat="1" x14ac:dyDescent="0.3">
      <c r="A88" s="2">
        <f>1+COUNT(A$1:A86)</f>
        <v>11</v>
      </c>
      <c r="B88" s="2"/>
      <c r="C88" s="34" t="s">
        <v>60</v>
      </c>
      <c r="D88" s="41"/>
      <c r="E88" s="39"/>
      <c r="F88" s="270"/>
      <c r="G88" s="238" t="str">
        <f t="shared" ref="G88:G100" si="5">IF(E88&lt;&gt;0,E88*F88," ")</f>
        <v xml:space="preserve"> </v>
      </c>
    </row>
    <row r="89" spans="1:7" s="34" customFormat="1" ht="96.6" x14ac:dyDescent="0.3">
      <c r="A89" s="2"/>
      <c r="B89" s="2"/>
      <c r="C89" s="34" t="s">
        <v>93</v>
      </c>
      <c r="D89" s="41"/>
      <c r="E89" s="39"/>
      <c r="F89" s="270"/>
      <c r="G89" s="238" t="str">
        <f t="shared" si="5"/>
        <v xml:space="preserve"> </v>
      </c>
    </row>
    <row r="90" spans="1:7" s="34" customFormat="1" x14ac:dyDescent="0.3">
      <c r="A90" s="2"/>
      <c r="B90" s="2" t="s">
        <v>25</v>
      </c>
      <c r="C90" s="34" t="s">
        <v>32</v>
      </c>
      <c r="D90" s="41"/>
      <c r="E90" s="39"/>
      <c r="F90" s="270"/>
      <c r="G90" s="238" t="str">
        <f t="shared" si="5"/>
        <v xml:space="preserve"> </v>
      </c>
    </row>
    <row r="91" spans="1:7" s="34" customFormat="1" x14ac:dyDescent="0.3">
      <c r="A91" s="2"/>
      <c r="B91" s="2" t="s">
        <v>26</v>
      </c>
      <c r="C91" s="34" t="s">
        <v>95</v>
      </c>
      <c r="D91" s="41"/>
      <c r="E91" s="39"/>
      <c r="F91" s="270"/>
      <c r="G91" s="238" t="str">
        <f t="shared" si="5"/>
        <v xml:space="preserve"> </v>
      </c>
    </row>
    <row r="92" spans="1:7" customFormat="1" x14ac:dyDescent="0.3">
      <c r="A92" s="2"/>
      <c r="B92" s="2"/>
      <c r="C92" t="s">
        <v>74</v>
      </c>
      <c r="D92" s="41"/>
      <c r="E92" s="39"/>
      <c r="F92" s="270"/>
      <c r="G92" s="238" t="str">
        <f t="shared" si="5"/>
        <v xml:space="preserve"> </v>
      </c>
    </row>
    <row r="93" spans="1:7" customFormat="1" x14ac:dyDescent="0.3">
      <c r="A93" s="2"/>
      <c r="B93" s="2"/>
      <c r="C93" t="s">
        <v>96</v>
      </c>
      <c r="D93" s="41"/>
      <c r="E93" s="39"/>
      <c r="F93" s="270"/>
      <c r="G93" s="238" t="str">
        <f t="shared" si="5"/>
        <v xml:space="preserve"> </v>
      </c>
    </row>
    <row r="94" spans="1:7" customFormat="1" x14ac:dyDescent="0.3">
      <c r="A94" s="2"/>
      <c r="B94" s="2"/>
      <c r="C94" t="s">
        <v>97</v>
      </c>
      <c r="D94" s="41"/>
      <c r="E94" s="39"/>
      <c r="F94" s="270"/>
      <c r="G94" s="238" t="str">
        <f t="shared" si="5"/>
        <v xml:space="preserve"> </v>
      </c>
    </row>
    <row r="95" spans="1:7" customFormat="1" ht="12" customHeight="1" x14ac:dyDescent="0.3">
      <c r="A95" s="2"/>
      <c r="B95" s="2"/>
      <c r="C95" t="s">
        <v>98</v>
      </c>
      <c r="D95" s="41"/>
      <c r="E95" s="39"/>
      <c r="F95" s="270"/>
      <c r="G95" s="238" t="str">
        <f t="shared" si="5"/>
        <v xml:space="preserve"> </v>
      </c>
    </row>
    <row r="96" spans="1:7" customFormat="1" x14ac:dyDescent="0.3">
      <c r="A96" s="2"/>
      <c r="B96" s="2"/>
      <c r="C96" t="s">
        <v>27</v>
      </c>
      <c r="D96" s="41" t="s">
        <v>24</v>
      </c>
      <c r="E96" s="39">
        <v>2</v>
      </c>
      <c r="F96" s="270">
        <v>0</v>
      </c>
      <c r="G96" s="238">
        <f t="shared" si="5"/>
        <v>0</v>
      </c>
    </row>
    <row r="97" spans="1:7" s="34" customFormat="1" x14ac:dyDescent="0.3">
      <c r="A97" s="2"/>
      <c r="B97" s="2"/>
      <c r="D97" s="41"/>
      <c r="E97" s="39"/>
      <c r="F97" s="270"/>
      <c r="G97" s="238" t="str">
        <f t="shared" si="5"/>
        <v xml:space="preserve"> </v>
      </c>
    </row>
    <row r="98" spans="1:7" customFormat="1" x14ac:dyDescent="0.3">
      <c r="A98" s="2">
        <f>1+COUNT(A$1:A96)</f>
        <v>12</v>
      </c>
      <c r="B98" s="2"/>
      <c r="C98" t="s">
        <v>51</v>
      </c>
      <c r="D98" s="41"/>
      <c r="E98" s="39"/>
      <c r="F98" s="270"/>
      <c r="G98" s="238" t="str">
        <f t="shared" si="5"/>
        <v xml:space="preserve"> </v>
      </c>
    </row>
    <row r="99" spans="1:7" customFormat="1" ht="41.4" x14ac:dyDescent="0.3">
      <c r="A99" s="2"/>
      <c r="B99" s="2"/>
      <c r="C99" t="s">
        <v>100</v>
      </c>
      <c r="D99" s="41"/>
      <c r="E99" s="39"/>
      <c r="F99" s="270"/>
      <c r="G99" s="238" t="str">
        <f t="shared" si="5"/>
        <v xml:space="preserve"> </v>
      </c>
    </row>
    <row r="100" spans="1:7" customFormat="1" ht="55.2" x14ac:dyDescent="0.3">
      <c r="A100" s="2"/>
      <c r="B100" s="2"/>
      <c r="C100" t="s">
        <v>67</v>
      </c>
      <c r="D100" s="41"/>
      <c r="E100" s="39"/>
      <c r="F100" s="270"/>
      <c r="G100" s="238" t="str">
        <f t="shared" si="5"/>
        <v xml:space="preserve"> </v>
      </c>
    </row>
    <row r="101" spans="1:7" customFormat="1" ht="27.6" x14ac:dyDescent="0.3">
      <c r="A101" s="2"/>
      <c r="B101" s="2"/>
      <c r="C101" t="s">
        <v>68</v>
      </c>
      <c r="D101" s="41"/>
      <c r="E101" s="39"/>
      <c r="F101" s="270"/>
      <c r="G101" s="238"/>
    </row>
    <row r="102" spans="1:7" customFormat="1" x14ac:dyDescent="0.3">
      <c r="A102" s="2"/>
      <c r="B102" s="2" t="s">
        <v>25</v>
      </c>
      <c r="C102" t="s">
        <v>32</v>
      </c>
      <c r="D102" s="41"/>
      <c r="E102" s="39"/>
      <c r="F102" s="270"/>
      <c r="G102" s="238" t="str">
        <f t="shared" ref="G102:G112" si="6">IF(E102&lt;&gt;0,E102*F102," ")</f>
        <v xml:space="preserve"> </v>
      </c>
    </row>
    <row r="103" spans="1:7" customFormat="1" x14ac:dyDescent="0.3">
      <c r="A103" s="2"/>
      <c r="B103" s="2" t="s">
        <v>26</v>
      </c>
      <c r="C103" t="s">
        <v>99</v>
      </c>
      <c r="D103" s="41"/>
      <c r="E103" s="39"/>
      <c r="F103" s="270"/>
      <c r="G103" s="238" t="str">
        <f t="shared" si="6"/>
        <v xml:space="preserve"> </v>
      </c>
    </row>
    <row r="104" spans="1:7" customFormat="1" x14ac:dyDescent="0.3">
      <c r="A104" s="2"/>
      <c r="B104" s="2"/>
      <c r="C104" t="s">
        <v>66</v>
      </c>
      <c r="D104" s="41"/>
      <c r="E104" s="39"/>
      <c r="F104" s="270"/>
      <c r="G104" s="238" t="str">
        <f t="shared" si="6"/>
        <v xml:space="preserve"> </v>
      </c>
    </row>
    <row r="105" spans="1:7" customFormat="1" x14ac:dyDescent="0.3">
      <c r="A105" s="2"/>
      <c r="B105" s="2"/>
      <c r="C105" t="s">
        <v>27</v>
      </c>
      <c r="D105" s="41" t="s">
        <v>24</v>
      </c>
      <c r="E105" s="39">
        <v>2</v>
      </c>
      <c r="F105" s="270">
        <v>0</v>
      </c>
      <c r="G105" s="238">
        <f t="shared" si="6"/>
        <v>0</v>
      </c>
    </row>
    <row r="106" spans="1:7" x14ac:dyDescent="0.3">
      <c r="A106" s="25"/>
      <c r="B106" s="23"/>
      <c r="E106" s="33"/>
      <c r="F106" s="272"/>
      <c r="G106" s="241" t="str">
        <f t="shared" si="6"/>
        <v xml:space="preserve"> </v>
      </c>
    </row>
    <row r="107" spans="1:7" customFormat="1" x14ac:dyDescent="0.3">
      <c r="A107" s="2">
        <f>1+COUNT(A$1:A105)</f>
        <v>13</v>
      </c>
      <c r="B107" s="2"/>
      <c r="C107" t="s">
        <v>55</v>
      </c>
      <c r="D107" s="41"/>
      <c r="E107" s="39"/>
      <c r="F107" s="270"/>
      <c r="G107" s="238" t="str">
        <f t="shared" si="6"/>
        <v xml:space="preserve"> </v>
      </c>
    </row>
    <row r="108" spans="1:7" customFormat="1" ht="27.6" x14ac:dyDescent="0.3">
      <c r="A108" s="2"/>
      <c r="B108" s="2"/>
      <c r="C108" t="s">
        <v>82</v>
      </c>
      <c r="D108" s="41"/>
      <c r="E108" s="39"/>
      <c r="F108" s="270"/>
      <c r="G108" s="238" t="str">
        <f t="shared" si="6"/>
        <v xml:space="preserve"> </v>
      </c>
    </row>
    <row r="109" spans="1:7" customFormat="1" x14ac:dyDescent="0.3">
      <c r="A109" s="2"/>
      <c r="B109" s="2" t="s">
        <v>25</v>
      </c>
      <c r="D109" s="41"/>
      <c r="E109" s="39"/>
      <c r="F109" s="270"/>
      <c r="G109" s="238" t="str">
        <f t="shared" si="6"/>
        <v xml:space="preserve"> </v>
      </c>
    </row>
    <row r="110" spans="1:7" customFormat="1" x14ac:dyDescent="0.3">
      <c r="A110" s="2"/>
      <c r="B110" s="2" t="s">
        <v>26</v>
      </c>
      <c r="C110" t="s">
        <v>74</v>
      </c>
      <c r="D110" s="41"/>
      <c r="E110" s="39"/>
      <c r="F110" s="270"/>
      <c r="G110" s="238" t="str">
        <f t="shared" si="6"/>
        <v xml:space="preserve"> </v>
      </c>
    </row>
    <row r="111" spans="1:7" customFormat="1" x14ac:dyDescent="0.3">
      <c r="A111" s="2"/>
      <c r="B111" s="2"/>
      <c r="C111" t="s">
        <v>31</v>
      </c>
      <c r="D111" s="41" t="s">
        <v>24</v>
      </c>
      <c r="E111" s="39">
        <v>3</v>
      </c>
      <c r="F111" s="270">
        <v>0</v>
      </c>
      <c r="G111" s="238">
        <f t="shared" si="6"/>
        <v>0</v>
      </c>
    </row>
    <row r="112" spans="1:7" s="34" customFormat="1" x14ac:dyDescent="0.3">
      <c r="A112" s="2"/>
      <c r="B112" s="2"/>
      <c r="D112" s="41"/>
      <c r="E112" s="39"/>
      <c r="F112" s="270"/>
      <c r="G112" s="238" t="str">
        <f t="shared" si="6"/>
        <v xml:space="preserve"> </v>
      </c>
    </row>
    <row r="113" spans="1:7" s="34" customFormat="1" x14ac:dyDescent="0.3">
      <c r="A113" s="2"/>
      <c r="B113" s="2"/>
      <c r="C113" s="36" t="s">
        <v>276</v>
      </c>
      <c r="D113" s="41"/>
      <c r="E113" s="39"/>
      <c r="F113" s="270"/>
      <c r="G113" s="238"/>
    </row>
    <row r="114" spans="1:7" s="34" customFormat="1" x14ac:dyDescent="0.3">
      <c r="A114" s="2"/>
      <c r="B114" s="2"/>
      <c r="C114" s="36"/>
      <c r="D114" s="41"/>
      <c r="E114" s="39"/>
      <c r="F114" s="270"/>
      <c r="G114" s="238"/>
    </row>
    <row r="115" spans="1:7" customFormat="1" x14ac:dyDescent="0.3">
      <c r="A115" s="2">
        <f>1+COUNT(A$1:A112)</f>
        <v>14</v>
      </c>
      <c r="B115" s="2"/>
      <c r="C115" t="s">
        <v>45</v>
      </c>
      <c r="D115" s="41"/>
      <c r="E115" s="39"/>
      <c r="F115" s="270"/>
      <c r="G115" s="238" t="str">
        <f>IF(E115&lt;&gt;0,E115*F115," ")</f>
        <v xml:space="preserve"> </v>
      </c>
    </row>
    <row r="116" spans="1:7" customFormat="1" ht="55.2" x14ac:dyDescent="0.3">
      <c r="A116" s="2"/>
      <c r="B116" s="2"/>
      <c r="C116" t="s">
        <v>46</v>
      </c>
      <c r="D116" s="41"/>
      <c r="E116" s="39"/>
      <c r="F116" s="270"/>
      <c r="G116" s="238" t="str">
        <f>IF(E116&lt;&gt;0,E116*F116," ")</f>
        <v xml:space="preserve"> </v>
      </c>
    </row>
    <row r="117" spans="1:7" customFormat="1" x14ac:dyDescent="0.3">
      <c r="A117" s="2"/>
      <c r="B117" s="2"/>
      <c r="C117" t="s">
        <v>31</v>
      </c>
      <c r="D117" s="41"/>
      <c r="E117" s="39"/>
      <c r="F117" s="270"/>
      <c r="G117" s="238"/>
    </row>
    <row r="118" spans="1:7" customFormat="1" x14ac:dyDescent="0.3">
      <c r="A118" s="2"/>
      <c r="B118" s="2" t="s">
        <v>25</v>
      </c>
      <c r="C118" t="s">
        <v>47</v>
      </c>
      <c r="D118" s="41"/>
      <c r="E118" s="39"/>
      <c r="F118" s="270"/>
      <c r="G118" s="238"/>
    </row>
    <row r="119" spans="1:7" customFormat="1" x14ac:dyDescent="0.3">
      <c r="A119" s="2"/>
      <c r="B119" s="2" t="s">
        <v>26</v>
      </c>
      <c r="C119" t="s">
        <v>48</v>
      </c>
      <c r="D119" s="41" t="s">
        <v>33</v>
      </c>
      <c r="E119" s="39">
        <v>70</v>
      </c>
      <c r="F119" s="270">
        <v>0</v>
      </c>
      <c r="G119" s="238">
        <f>IF(E119&lt;&gt;0,E119*F119," ")</f>
        <v>0</v>
      </c>
    </row>
    <row r="120" spans="1:7" customFormat="1" x14ac:dyDescent="0.3">
      <c r="A120" s="2"/>
      <c r="B120" s="2" t="s">
        <v>26</v>
      </c>
      <c r="C120" t="s">
        <v>49</v>
      </c>
      <c r="D120" s="41" t="s">
        <v>33</v>
      </c>
      <c r="E120" s="39">
        <v>145</v>
      </c>
      <c r="F120" s="270">
        <v>0</v>
      </c>
      <c r="G120" s="238">
        <f>IF(E120&lt;&gt;0,E120*F120," ")</f>
        <v>0</v>
      </c>
    </row>
    <row r="121" spans="1:7" customFormat="1" x14ac:dyDescent="0.3">
      <c r="A121" s="2"/>
      <c r="B121" s="2" t="s">
        <v>26</v>
      </c>
      <c r="C121" t="s">
        <v>83</v>
      </c>
      <c r="D121" s="41" t="s">
        <v>33</v>
      </c>
      <c r="E121" s="39">
        <v>100</v>
      </c>
      <c r="F121" s="270">
        <v>0</v>
      </c>
      <c r="G121" s="238">
        <f>IF(E121&lt;&gt;0,E121*F121," ")</f>
        <v>0</v>
      </c>
    </row>
    <row r="122" spans="1:7" x14ac:dyDescent="0.3">
      <c r="E122" s="33"/>
      <c r="F122" s="273"/>
      <c r="G122" s="33"/>
    </row>
    <row r="123" spans="1:7" x14ac:dyDescent="0.3">
      <c r="C123" s="114" t="s">
        <v>277</v>
      </c>
      <c r="E123" s="33"/>
      <c r="F123" s="273"/>
      <c r="G123" s="33"/>
    </row>
    <row r="124" spans="1:7" x14ac:dyDescent="0.3">
      <c r="E124" s="33"/>
      <c r="F124" s="273"/>
      <c r="G124" s="33"/>
    </row>
    <row r="125" spans="1:7" customFormat="1" x14ac:dyDescent="0.3">
      <c r="A125" s="2">
        <f>1+COUNT(A$1:A121)</f>
        <v>15</v>
      </c>
      <c r="B125" s="2"/>
      <c r="C125" t="s">
        <v>105</v>
      </c>
      <c r="D125" s="41"/>
      <c r="E125" s="39"/>
      <c r="F125" s="270"/>
      <c r="G125" s="238"/>
    </row>
    <row r="126" spans="1:7" customFormat="1" ht="69" x14ac:dyDescent="0.3">
      <c r="A126" s="2"/>
      <c r="B126" s="2"/>
      <c r="C126" t="s">
        <v>106</v>
      </c>
      <c r="D126" s="41"/>
      <c r="E126" s="39"/>
      <c r="F126" s="270"/>
      <c r="G126" s="238" t="str">
        <f>IF(E126&lt;&gt;0,E126*F126," ")</f>
        <v xml:space="preserve"> </v>
      </c>
    </row>
    <row r="127" spans="1:7" customFormat="1" x14ac:dyDescent="0.3">
      <c r="A127" s="2"/>
      <c r="B127" s="2"/>
      <c r="C127" t="s">
        <v>31</v>
      </c>
      <c r="D127" s="41"/>
      <c r="E127" s="39"/>
      <c r="F127" s="270"/>
      <c r="G127" s="238"/>
    </row>
    <row r="128" spans="1:7" customFormat="1" x14ac:dyDescent="0.3">
      <c r="A128" s="2"/>
      <c r="B128" s="2" t="s">
        <v>28</v>
      </c>
      <c r="C128" t="s">
        <v>107</v>
      </c>
      <c r="D128" s="41"/>
      <c r="E128" s="39"/>
      <c r="F128" s="270"/>
      <c r="G128" s="238" t="str">
        <f>IF(E128&lt;&gt;0,E128*F128," ")</f>
        <v xml:space="preserve"> </v>
      </c>
    </row>
    <row r="129" spans="1:7" customFormat="1" x14ac:dyDescent="0.3">
      <c r="A129" s="2"/>
      <c r="B129" s="2" t="s">
        <v>30</v>
      </c>
      <c r="C129" t="s">
        <v>108</v>
      </c>
      <c r="D129" s="41" t="s">
        <v>33</v>
      </c>
      <c r="E129" s="39">
        <v>360</v>
      </c>
      <c r="F129" s="270">
        <v>0</v>
      </c>
      <c r="G129" s="238">
        <f>IF(E129&lt;&gt;0,E129*F129," ")</f>
        <v>0</v>
      </c>
    </row>
    <row r="130" spans="1:7" customFormat="1" x14ac:dyDescent="0.3">
      <c r="A130" s="2"/>
      <c r="B130" s="2" t="s">
        <v>30</v>
      </c>
      <c r="C130" t="s">
        <v>109</v>
      </c>
      <c r="D130" s="41" t="s">
        <v>33</v>
      </c>
      <c r="E130" s="39">
        <v>30</v>
      </c>
      <c r="F130" s="270">
        <v>0</v>
      </c>
      <c r="G130" s="238">
        <f>IF(E130&lt;&gt;0,E130*F130," ")</f>
        <v>0</v>
      </c>
    </row>
    <row r="131" spans="1:7" customFormat="1" x14ac:dyDescent="0.3">
      <c r="A131" s="2"/>
      <c r="B131" s="2"/>
      <c r="D131" s="41"/>
      <c r="E131" s="39"/>
      <c r="F131" s="270"/>
      <c r="G131" s="238"/>
    </row>
    <row r="132" spans="1:7" customFormat="1" x14ac:dyDescent="0.3">
      <c r="A132" s="2"/>
      <c r="B132" s="2"/>
      <c r="C132" s="115" t="s">
        <v>278</v>
      </c>
      <c r="D132" s="41"/>
      <c r="E132" s="39"/>
      <c r="F132" s="270"/>
      <c r="G132" s="238"/>
    </row>
    <row r="133" spans="1:7" customFormat="1" x14ac:dyDescent="0.3">
      <c r="A133" s="2"/>
      <c r="B133" s="2"/>
      <c r="D133" s="41"/>
      <c r="E133" s="39"/>
      <c r="F133" s="270"/>
      <c r="G133" s="238"/>
    </row>
    <row r="134" spans="1:7" customFormat="1" x14ac:dyDescent="0.3">
      <c r="A134" s="2">
        <f>1+COUNT(A$1:A130)</f>
        <v>16</v>
      </c>
      <c r="B134" s="2"/>
      <c r="C134" t="s">
        <v>102</v>
      </c>
      <c r="D134" s="41"/>
      <c r="E134" s="39"/>
      <c r="F134" s="270"/>
      <c r="G134" s="238" t="str">
        <f t="shared" ref="G134:G145" si="7">IF(E134&lt;&gt;0,E134*F134," ")</f>
        <v xml:space="preserve"> </v>
      </c>
    </row>
    <row r="135" spans="1:7" customFormat="1" ht="69" x14ac:dyDescent="0.3">
      <c r="A135" s="2"/>
      <c r="B135" s="2"/>
      <c r="C135" t="s">
        <v>103</v>
      </c>
      <c r="D135" s="41"/>
      <c r="E135" s="39"/>
      <c r="F135" s="270"/>
      <c r="G135" s="238" t="str">
        <f t="shared" si="7"/>
        <v xml:space="preserve"> </v>
      </c>
    </row>
    <row r="136" spans="1:7" customFormat="1" x14ac:dyDescent="0.3">
      <c r="A136" s="2"/>
      <c r="B136" s="2"/>
      <c r="C136" t="s">
        <v>31</v>
      </c>
      <c r="D136" s="41"/>
      <c r="E136" s="39"/>
      <c r="F136" s="270"/>
      <c r="G136" s="238" t="str">
        <f t="shared" si="7"/>
        <v xml:space="preserve"> </v>
      </c>
    </row>
    <row r="137" spans="1:7" customFormat="1" x14ac:dyDescent="0.3">
      <c r="A137" s="2"/>
      <c r="B137" s="2" t="s">
        <v>28</v>
      </c>
      <c r="C137" t="s">
        <v>104</v>
      </c>
      <c r="D137" s="41"/>
      <c r="E137" s="39"/>
      <c r="F137" s="270"/>
      <c r="G137" s="238" t="str">
        <f t="shared" si="7"/>
        <v xml:space="preserve"> </v>
      </c>
    </row>
    <row r="138" spans="1:7" customFormat="1" x14ac:dyDescent="0.3">
      <c r="A138" s="2"/>
      <c r="B138" s="2" t="s">
        <v>30</v>
      </c>
      <c r="C138" t="s">
        <v>58</v>
      </c>
      <c r="D138" s="41" t="s">
        <v>33</v>
      </c>
      <c r="E138" s="39">
        <v>320</v>
      </c>
      <c r="F138" s="270">
        <v>0</v>
      </c>
      <c r="G138" s="238">
        <f t="shared" si="7"/>
        <v>0</v>
      </c>
    </row>
    <row r="139" spans="1:7" customFormat="1" x14ac:dyDescent="0.3">
      <c r="A139" s="2"/>
      <c r="B139" s="2" t="s">
        <v>30</v>
      </c>
      <c r="C139" t="s">
        <v>88</v>
      </c>
      <c r="D139" s="41" t="s">
        <v>33</v>
      </c>
      <c r="E139" s="39">
        <v>277</v>
      </c>
      <c r="F139" s="270">
        <v>0</v>
      </c>
      <c r="G139" s="238">
        <f t="shared" si="7"/>
        <v>0</v>
      </c>
    </row>
    <row r="140" spans="1:7" customFormat="1" x14ac:dyDescent="0.3">
      <c r="A140" s="2"/>
      <c r="B140" s="2"/>
      <c r="D140" s="41"/>
      <c r="E140" s="39"/>
      <c r="F140" s="270"/>
      <c r="G140" s="238"/>
    </row>
    <row r="141" spans="1:7" customFormat="1" x14ac:dyDescent="0.3">
      <c r="A141" s="2"/>
      <c r="B141" s="2"/>
      <c r="C141" s="115" t="s">
        <v>279</v>
      </c>
      <c r="D141" s="41"/>
      <c r="E141" s="39"/>
      <c r="F141" s="270"/>
      <c r="G141" s="238"/>
    </row>
    <row r="142" spans="1:7" customFormat="1" x14ac:dyDescent="0.3">
      <c r="A142" s="2"/>
      <c r="B142" s="2"/>
      <c r="D142" s="41"/>
      <c r="E142" s="39"/>
      <c r="F142" s="270"/>
      <c r="G142" s="238" t="str">
        <f t="shared" si="7"/>
        <v xml:space="preserve"> </v>
      </c>
    </row>
    <row r="143" spans="1:7" customFormat="1" x14ac:dyDescent="0.3">
      <c r="A143" s="2">
        <f>1+COUNT(A$1:A139)</f>
        <v>17</v>
      </c>
      <c r="B143" s="2"/>
      <c r="C143" t="s">
        <v>56</v>
      </c>
      <c r="D143" s="41"/>
      <c r="E143" s="39"/>
      <c r="F143" s="270"/>
      <c r="G143" s="238" t="str">
        <f t="shared" si="7"/>
        <v xml:space="preserve"> </v>
      </c>
    </row>
    <row r="144" spans="1:7" customFormat="1" ht="69" x14ac:dyDescent="0.3">
      <c r="A144" s="2"/>
      <c r="B144" s="2"/>
      <c r="C144" t="s">
        <v>84</v>
      </c>
      <c r="D144" s="41"/>
      <c r="E144" s="39"/>
      <c r="F144" s="270"/>
      <c r="G144" s="238" t="str">
        <f t="shared" si="7"/>
        <v xml:space="preserve"> </v>
      </c>
    </row>
    <row r="145" spans="1:7" customFormat="1" x14ac:dyDescent="0.3">
      <c r="A145" s="2"/>
      <c r="B145" s="2"/>
      <c r="C145" t="s">
        <v>31</v>
      </c>
      <c r="D145" s="41"/>
      <c r="E145" s="39"/>
      <c r="F145" s="270"/>
      <c r="G145" s="238" t="str">
        <f t="shared" si="7"/>
        <v xml:space="preserve"> </v>
      </c>
    </row>
    <row r="146" spans="1:7" customFormat="1" x14ac:dyDescent="0.3">
      <c r="A146" s="2"/>
      <c r="B146" s="2" t="s">
        <v>28</v>
      </c>
      <c r="C146" t="s">
        <v>57</v>
      </c>
      <c r="D146" s="41"/>
      <c r="E146" s="39"/>
      <c r="F146" s="270"/>
      <c r="G146" s="238" t="str">
        <f>IF(E146&lt;&gt;0,E146*F146," ")</f>
        <v xml:space="preserve"> </v>
      </c>
    </row>
    <row r="147" spans="1:7" customFormat="1" x14ac:dyDescent="0.3">
      <c r="A147" s="2"/>
      <c r="B147" s="2" t="s">
        <v>30</v>
      </c>
      <c r="C147" t="s">
        <v>85</v>
      </c>
      <c r="D147" s="41" t="s">
        <v>33</v>
      </c>
      <c r="E147" s="39">
        <v>350</v>
      </c>
      <c r="F147" s="270">
        <v>0</v>
      </c>
      <c r="G147" s="238">
        <f t="shared" ref="G147:G191" si="8">IF(E147&lt;&gt;0,E147*F147," ")</f>
        <v>0</v>
      </c>
    </row>
    <row r="148" spans="1:7" customFormat="1" x14ac:dyDescent="0.3">
      <c r="A148" s="2"/>
      <c r="B148" s="2" t="s">
        <v>30</v>
      </c>
      <c r="C148" t="s">
        <v>86</v>
      </c>
      <c r="D148" s="41" t="s">
        <v>33</v>
      </c>
      <c r="E148" s="39">
        <v>125</v>
      </c>
      <c r="F148" s="270">
        <v>0</v>
      </c>
      <c r="G148" s="238">
        <f t="shared" si="8"/>
        <v>0</v>
      </c>
    </row>
    <row r="149" spans="1:7" customFormat="1" x14ac:dyDescent="0.3">
      <c r="A149" s="2"/>
      <c r="B149" s="2" t="s">
        <v>30</v>
      </c>
      <c r="C149" t="s">
        <v>87</v>
      </c>
      <c r="D149" s="41" t="s">
        <v>33</v>
      </c>
      <c r="E149" s="39">
        <v>35</v>
      </c>
      <c r="F149" s="270">
        <v>0</v>
      </c>
      <c r="G149" s="238">
        <f t="shared" si="8"/>
        <v>0</v>
      </c>
    </row>
    <row r="150" spans="1:7" customFormat="1" x14ac:dyDescent="0.3">
      <c r="A150" s="2"/>
      <c r="B150" s="2" t="s">
        <v>30</v>
      </c>
      <c r="C150" t="s">
        <v>58</v>
      </c>
      <c r="D150" s="41" t="s">
        <v>33</v>
      </c>
      <c r="E150" s="39">
        <v>590</v>
      </c>
      <c r="F150" s="270">
        <v>0</v>
      </c>
      <c r="G150" s="238">
        <f t="shared" si="8"/>
        <v>0</v>
      </c>
    </row>
    <row r="151" spans="1:7" customFormat="1" x14ac:dyDescent="0.3">
      <c r="A151" s="2"/>
      <c r="B151" s="2" t="s">
        <v>30</v>
      </c>
      <c r="C151" t="s">
        <v>88</v>
      </c>
      <c r="D151" s="41" t="s">
        <v>33</v>
      </c>
      <c r="E151" s="39">
        <v>5</v>
      </c>
      <c r="F151" s="270">
        <v>0</v>
      </c>
      <c r="G151" s="238">
        <f t="shared" si="8"/>
        <v>0</v>
      </c>
    </row>
    <row r="152" spans="1:7" customFormat="1" x14ac:dyDescent="0.3">
      <c r="A152" s="2"/>
      <c r="B152" s="2"/>
      <c r="D152" s="41"/>
      <c r="E152" s="39"/>
      <c r="F152" s="270"/>
      <c r="G152" s="238" t="str">
        <f t="shared" si="8"/>
        <v xml:space="preserve"> </v>
      </c>
    </row>
    <row r="153" spans="1:7" s="12" customFormat="1" x14ac:dyDescent="0.3">
      <c r="A153" s="2">
        <f>1+COUNT(A$1:A151)</f>
        <v>18</v>
      </c>
      <c r="B153" s="4"/>
      <c r="C153" t="s">
        <v>111</v>
      </c>
      <c r="D153" s="41"/>
      <c r="E153" s="39"/>
      <c r="F153" s="270"/>
      <c r="G153" s="238" t="str">
        <f t="shared" si="8"/>
        <v xml:space="preserve"> </v>
      </c>
    </row>
    <row r="154" spans="1:7" s="12" customFormat="1" ht="69" x14ac:dyDescent="0.3">
      <c r="A154" s="4"/>
      <c r="B154" s="4"/>
      <c r="C154" t="s">
        <v>112</v>
      </c>
      <c r="D154" s="41"/>
      <c r="E154" s="39"/>
      <c r="F154" s="270"/>
      <c r="G154" s="238" t="str">
        <f t="shared" si="8"/>
        <v xml:space="preserve"> </v>
      </c>
    </row>
    <row r="155" spans="1:7" s="12" customFormat="1" x14ac:dyDescent="0.3">
      <c r="A155" s="4"/>
      <c r="B155" s="4" t="s">
        <v>25</v>
      </c>
      <c r="C155" t="s">
        <v>113</v>
      </c>
      <c r="D155" s="41"/>
      <c r="E155" s="39"/>
      <c r="F155" s="270"/>
      <c r="G155" s="238" t="str">
        <f t="shared" si="8"/>
        <v xml:space="preserve"> </v>
      </c>
    </row>
    <row r="156" spans="1:7" s="12" customFormat="1" x14ac:dyDescent="0.3">
      <c r="A156" s="4"/>
      <c r="B156" s="4" t="s">
        <v>26</v>
      </c>
      <c r="C156" t="s">
        <v>114</v>
      </c>
      <c r="D156" s="41"/>
      <c r="E156" s="39"/>
      <c r="F156" s="270"/>
      <c r="G156" s="238" t="str">
        <f t="shared" si="8"/>
        <v xml:space="preserve"> </v>
      </c>
    </row>
    <row r="157" spans="1:7" s="12" customFormat="1" x14ac:dyDescent="0.3">
      <c r="A157" s="4"/>
      <c r="B157" s="4"/>
      <c r="C157" t="s">
        <v>31</v>
      </c>
      <c r="D157" s="41" t="s">
        <v>24</v>
      </c>
      <c r="E157" s="39">
        <v>25</v>
      </c>
      <c r="F157" s="270">
        <v>0</v>
      </c>
      <c r="G157" s="238">
        <f t="shared" si="8"/>
        <v>0</v>
      </c>
    </row>
    <row r="158" spans="1:7" s="12" customFormat="1" x14ac:dyDescent="0.3">
      <c r="A158" s="4"/>
      <c r="B158" s="4"/>
      <c r="C158"/>
      <c r="D158" s="41"/>
      <c r="E158" s="39"/>
      <c r="F158" s="270"/>
      <c r="G158" s="238" t="str">
        <f t="shared" si="8"/>
        <v xml:space="preserve"> </v>
      </c>
    </row>
    <row r="159" spans="1:7" s="12" customFormat="1" x14ac:dyDescent="0.3">
      <c r="A159" s="2">
        <f>1+COUNT(A$1:A157)</f>
        <v>19</v>
      </c>
      <c r="B159" s="4"/>
      <c r="C159" t="s">
        <v>115</v>
      </c>
      <c r="D159" s="41"/>
      <c r="E159" s="39"/>
      <c r="F159" s="270"/>
      <c r="G159" s="238" t="str">
        <f t="shared" si="8"/>
        <v xml:space="preserve"> </v>
      </c>
    </row>
    <row r="160" spans="1:7" s="12" customFormat="1" ht="55.2" x14ac:dyDescent="0.3">
      <c r="A160" s="4"/>
      <c r="B160" s="4"/>
      <c r="C160" t="s">
        <v>116</v>
      </c>
      <c r="D160" s="41"/>
      <c r="E160" s="39"/>
      <c r="F160" s="270"/>
      <c r="G160" s="238" t="str">
        <f t="shared" si="8"/>
        <v xml:space="preserve"> </v>
      </c>
    </row>
    <row r="161" spans="1:7" s="12" customFormat="1" x14ac:dyDescent="0.3">
      <c r="A161" s="4"/>
      <c r="B161" s="4" t="s">
        <v>25</v>
      </c>
      <c r="C161" t="s">
        <v>113</v>
      </c>
      <c r="D161" s="41"/>
      <c r="E161" s="39"/>
      <c r="F161" s="270"/>
      <c r="G161" s="238" t="str">
        <f t="shared" si="8"/>
        <v xml:space="preserve"> </v>
      </c>
    </row>
    <row r="162" spans="1:7" s="12" customFormat="1" x14ac:dyDescent="0.3">
      <c r="A162" s="4"/>
      <c r="B162" s="4" t="s">
        <v>26</v>
      </c>
      <c r="C162" t="s">
        <v>117</v>
      </c>
      <c r="D162" s="41"/>
      <c r="E162" s="39"/>
      <c r="F162" s="270"/>
      <c r="G162" s="238" t="str">
        <f t="shared" si="8"/>
        <v xml:space="preserve"> </v>
      </c>
    </row>
    <row r="163" spans="1:7" s="12" customFormat="1" x14ac:dyDescent="0.3">
      <c r="A163" s="4"/>
      <c r="B163" s="4"/>
      <c r="C163" t="s">
        <v>31</v>
      </c>
      <c r="D163" s="41" t="s">
        <v>24</v>
      </c>
      <c r="E163" s="39">
        <v>20</v>
      </c>
      <c r="F163" s="270">
        <v>0</v>
      </c>
      <c r="G163" s="238">
        <f t="shared" si="8"/>
        <v>0</v>
      </c>
    </row>
    <row r="164" spans="1:7" s="12" customFormat="1" x14ac:dyDescent="0.3">
      <c r="A164" s="4"/>
      <c r="B164" s="4"/>
      <c r="C164"/>
      <c r="D164" s="41"/>
      <c r="E164" s="39"/>
      <c r="F164" s="270"/>
      <c r="G164" s="238" t="str">
        <f t="shared" si="8"/>
        <v xml:space="preserve"> </v>
      </c>
    </row>
    <row r="165" spans="1:7" customFormat="1" x14ac:dyDescent="0.3">
      <c r="A165" s="2">
        <f>1+COUNT(A$1:A163)</f>
        <v>20</v>
      </c>
      <c r="B165" s="2"/>
      <c r="C165" t="s">
        <v>118</v>
      </c>
      <c r="D165" s="41"/>
      <c r="E165" s="39"/>
      <c r="F165" s="270"/>
      <c r="G165" s="238" t="str">
        <f t="shared" si="8"/>
        <v xml:space="preserve"> </v>
      </c>
    </row>
    <row r="166" spans="1:7" customFormat="1" ht="27.6" x14ac:dyDescent="0.3">
      <c r="A166" s="2"/>
      <c r="B166" s="2"/>
      <c r="C166" t="s">
        <v>119</v>
      </c>
      <c r="D166" s="41"/>
      <c r="E166" s="39"/>
      <c r="F166" s="270"/>
      <c r="G166" s="238" t="str">
        <f t="shared" si="8"/>
        <v xml:space="preserve"> </v>
      </c>
    </row>
    <row r="167" spans="1:7" customFormat="1" x14ac:dyDescent="0.3">
      <c r="A167" s="2"/>
      <c r="B167" s="2"/>
      <c r="C167" t="s">
        <v>31</v>
      </c>
      <c r="D167" s="41"/>
      <c r="E167" s="39"/>
      <c r="F167" s="270"/>
      <c r="G167" s="238" t="str">
        <f t="shared" si="8"/>
        <v xml:space="preserve"> </v>
      </c>
    </row>
    <row r="168" spans="1:7" customFormat="1" x14ac:dyDescent="0.3">
      <c r="A168" s="2"/>
      <c r="B168" s="2" t="s">
        <v>28</v>
      </c>
      <c r="C168" t="s">
        <v>120</v>
      </c>
      <c r="D168" s="41"/>
      <c r="E168" s="39"/>
      <c r="F168" s="270"/>
      <c r="G168" s="238" t="str">
        <f t="shared" si="8"/>
        <v xml:space="preserve"> </v>
      </c>
    </row>
    <row r="169" spans="1:7" customFormat="1" x14ac:dyDescent="0.3">
      <c r="A169" s="2"/>
      <c r="B169" s="2" t="s">
        <v>30</v>
      </c>
      <c r="C169" t="s">
        <v>58</v>
      </c>
      <c r="D169" s="41" t="s">
        <v>24</v>
      </c>
      <c r="E169" s="39">
        <v>10</v>
      </c>
      <c r="F169" s="270">
        <v>0</v>
      </c>
      <c r="G169" s="238">
        <f t="shared" si="8"/>
        <v>0</v>
      </c>
    </row>
    <row r="170" spans="1:7" customFormat="1" x14ac:dyDescent="0.3">
      <c r="A170" s="2"/>
      <c r="B170" s="2" t="s">
        <v>30</v>
      </c>
      <c r="C170" t="s">
        <v>122</v>
      </c>
      <c r="D170" s="41" t="s">
        <v>24</v>
      </c>
      <c r="E170" s="39">
        <v>5</v>
      </c>
      <c r="F170" s="270">
        <v>0</v>
      </c>
      <c r="G170" s="238">
        <f t="shared" ref="G170:G177" si="9">IF(E170&lt;&gt;0,E170*F170," ")</f>
        <v>0</v>
      </c>
    </row>
    <row r="171" spans="1:7" customFormat="1" x14ac:dyDescent="0.3">
      <c r="A171" s="2"/>
      <c r="B171" s="2"/>
      <c r="D171" s="41"/>
      <c r="E171" s="39"/>
      <c r="F171" s="270"/>
      <c r="G171" s="238" t="str">
        <f t="shared" si="9"/>
        <v xml:space="preserve"> </v>
      </c>
    </row>
    <row r="172" spans="1:7" customFormat="1" x14ac:dyDescent="0.3">
      <c r="A172" s="2">
        <f>1+COUNT(A$1:A170)</f>
        <v>21</v>
      </c>
      <c r="B172" s="2"/>
      <c r="C172" t="s">
        <v>128</v>
      </c>
      <c r="D172" s="41"/>
      <c r="E172" s="39"/>
      <c r="F172" s="270"/>
      <c r="G172" s="238" t="str">
        <f t="shared" si="9"/>
        <v xml:space="preserve"> </v>
      </c>
    </row>
    <row r="173" spans="1:7" customFormat="1" ht="110.4" x14ac:dyDescent="0.3">
      <c r="A173" s="2"/>
      <c r="B173" s="2"/>
      <c r="C173" s="12" t="s">
        <v>130</v>
      </c>
      <c r="D173" s="41"/>
      <c r="E173" s="39"/>
      <c r="F173" s="270"/>
      <c r="G173" s="238" t="str">
        <f t="shared" si="9"/>
        <v xml:space="preserve"> </v>
      </c>
    </row>
    <row r="174" spans="1:7" customFormat="1" x14ac:dyDescent="0.3">
      <c r="A174" s="2"/>
      <c r="B174" s="2" t="s">
        <v>28</v>
      </c>
      <c r="C174" t="s">
        <v>104</v>
      </c>
      <c r="D174" s="41"/>
      <c r="E174" s="39"/>
      <c r="F174" s="270"/>
      <c r="G174" s="238" t="str">
        <f t="shared" si="9"/>
        <v xml:space="preserve"> </v>
      </c>
    </row>
    <row r="175" spans="1:7" customFormat="1" x14ac:dyDescent="0.3">
      <c r="A175" s="2"/>
      <c r="B175" s="2" t="s">
        <v>30</v>
      </c>
      <c r="C175" t="s">
        <v>129</v>
      </c>
      <c r="D175" s="41"/>
      <c r="E175" s="39"/>
      <c r="F175" s="270"/>
      <c r="G175" s="238" t="str">
        <f t="shared" si="9"/>
        <v xml:space="preserve"> </v>
      </c>
    </row>
    <row r="176" spans="1:7" customFormat="1" x14ac:dyDescent="0.3">
      <c r="A176" s="2"/>
      <c r="B176" s="2"/>
      <c r="C176" t="s">
        <v>131</v>
      </c>
      <c r="D176" s="41"/>
      <c r="E176" s="39"/>
      <c r="F176" s="270"/>
      <c r="G176" s="238"/>
    </row>
    <row r="177" spans="1:7" customFormat="1" x14ac:dyDescent="0.3">
      <c r="A177" s="2"/>
      <c r="B177" s="2"/>
      <c r="C177" t="s">
        <v>31</v>
      </c>
      <c r="D177" s="41" t="s">
        <v>24</v>
      </c>
      <c r="E177" s="39">
        <v>14</v>
      </c>
      <c r="F177" s="270">
        <v>0</v>
      </c>
      <c r="G177" s="238">
        <f t="shared" si="9"/>
        <v>0</v>
      </c>
    </row>
    <row r="178" spans="1:7" s="12" customFormat="1" x14ac:dyDescent="0.3">
      <c r="A178" s="4"/>
      <c r="B178" s="4"/>
      <c r="C178"/>
      <c r="D178" s="41"/>
      <c r="E178" s="39"/>
      <c r="F178" s="270"/>
      <c r="G178" s="238" t="str">
        <f t="shared" si="8"/>
        <v xml:space="preserve"> </v>
      </c>
    </row>
    <row r="179" spans="1:7" customFormat="1" x14ac:dyDescent="0.3">
      <c r="A179" s="2">
        <f>1+COUNT(A$1:A177)</f>
        <v>22</v>
      </c>
      <c r="B179" s="5"/>
      <c r="C179" t="s">
        <v>36</v>
      </c>
      <c r="D179" s="41"/>
      <c r="E179" s="39"/>
      <c r="F179" s="270"/>
      <c r="G179" s="238" t="str">
        <f t="shared" si="8"/>
        <v xml:space="preserve"> </v>
      </c>
    </row>
    <row r="180" spans="1:7" customFormat="1" ht="96.6" x14ac:dyDescent="0.3">
      <c r="A180" s="5"/>
      <c r="B180" s="5"/>
      <c r="C180" t="s">
        <v>37</v>
      </c>
      <c r="D180" s="41"/>
      <c r="E180" s="39"/>
      <c r="F180" s="270"/>
      <c r="G180" s="238" t="str">
        <f t="shared" si="8"/>
        <v xml:space="preserve"> </v>
      </c>
    </row>
    <row r="181" spans="1:7" s="12" customFormat="1" x14ac:dyDescent="0.3">
      <c r="A181" s="4"/>
      <c r="B181" s="4" t="s">
        <v>25</v>
      </c>
      <c r="C181" t="s">
        <v>38</v>
      </c>
      <c r="D181" s="41"/>
      <c r="E181" s="39"/>
      <c r="F181" s="270"/>
      <c r="G181" s="238" t="str">
        <f t="shared" si="8"/>
        <v xml:space="preserve"> </v>
      </c>
    </row>
    <row r="182" spans="1:7" s="12" customFormat="1" x14ac:dyDescent="0.3">
      <c r="A182" s="4"/>
      <c r="B182" s="4" t="s">
        <v>26</v>
      </c>
      <c r="C182" t="s">
        <v>39</v>
      </c>
      <c r="D182" s="41" t="s">
        <v>24</v>
      </c>
      <c r="E182" s="39">
        <v>6</v>
      </c>
      <c r="F182" s="270">
        <v>0</v>
      </c>
      <c r="G182" s="238">
        <f t="shared" si="8"/>
        <v>0</v>
      </c>
    </row>
    <row r="183" spans="1:7" customFormat="1" x14ac:dyDescent="0.3">
      <c r="A183" s="5"/>
      <c r="B183" s="4" t="s">
        <v>26</v>
      </c>
      <c r="C183" t="s">
        <v>40</v>
      </c>
      <c r="D183" s="41" t="s">
        <v>24</v>
      </c>
      <c r="E183" s="39">
        <v>15</v>
      </c>
      <c r="F183" s="270">
        <v>0</v>
      </c>
      <c r="G183" s="238">
        <f t="shared" si="8"/>
        <v>0</v>
      </c>
    </row>
    <row r="184" spans="1:7" customFormat="1" x14ac:dyDescent="0.3">
      <c r="A184" s="5"/>
      <c r="B184" s="4"/>
      <c r="D184" s="41"/>
      <c r="E184" s="39"/>
      <c r="F184" s="270"/>
      <c r="G184" s="238"/>
    </row>
    <row r="185" spans="1:7" customFormat="1" x14ac:dyDescent="0.3">
      <c r="A185" s="2">
        <f>1+COUNT(A$1:A183)</f>
        <v>23</v>
      </c>
      <c r="B185" s="2"/>
      <c r="C185" t="s">
        <v>121</v>
      </c>
      <c r="D185" s="41"/>
      <c r="E185" s="39"/>
      <c r="F185" s="270"/>
      <c r="G185" s="238" t="str">
        <f t="shared" si="8"/>
        <v xml:space="preserve"> </v>
      </c>
    </row>
    <row r="186" spans="1:7" customFormat="1" ht="124.2" x14ac:dyDescent="0.3">
      <c r="A186" s="2"/>
      <c r="B186" s="2"/>
      <c r="C186" t="s">
        <v>127</v>
      </c>
      <c r="D186" s="41"/>
      <c r="E186" s="39"/>
      <c r="F186" s="270"/>
      <c r="G186" s="238" t="str">
        <f t="shared" si="8"/>
        <v xml:space="preserve"> </v>
      </c>
    </row>
    <row r="187" spans="1:7" customFormat="1" x14ac:dyDescent="0.3">
      <c r="A187" s="2"/>
      <c r="B187" s="2"/>
      <c r="C187" t="s">
        <v>29</v>
      </c>
      <c r="D187" s="41"/>
      <c r="E187" s="39"/>
      <c r="F187" s="270"/>
      <c r="G187" s="238" t="str">
        <f>IF(E187&lt;&gt;0,E187*F187," ")</f>
        <v xml:space="preserve"> </v>
      </c>
    </row>
    <row r="188" spans="1:7" customFormat="1" x14ac:dyDescent="0.3">
      <c r="A188" s="2"/>
      <c r="B188" s="2" t="s">
        <v>28</v>
      </c>
      <c r="C188" t="s">
        <v>38</v>
      </c>
      <c r="D188" s="41"/>
      <c r="E188" s="39"/>
      <c r="F188" s="270"/>
      <c r="G188" s="238" t="str">
        <f t="shared" si="8"/>
        <v xml:space="preserve"> </v>
      </c>
    </row>
    <row r="189" spans="1:7" customFormat="1" x14ac:dyDescent="0.3">
      <c r="A189" s="2"/>
      <c r="B189" s="2" t="s">
        <v>30</v>
      </c>
      <c r="C189" t="s">
        <v>123</v>
      </c>
      <c r="D189" s="41" t="s">
        <v>24</v>
      </c>
      <c r="E189" s="39">
        <v>26</v>
      </c>
      <c r="F189" s="270">
        <v>0</v>
      </c>
      <c r="G189" s="238">
        <f>IF(E189&lt;&gt;0,E189*F189," ")</f>
        <v>0</v>
      </c>
    </row>
    <row r="190" spans="1:7" customFormat="1" x14ac:dyDescent="0.3">
      <c r="A190" s="2"/>
      <c r="B190" s="2" t="s">
        <v>30</v>
      </c>
      <c r="C190" t="s">
        <v>124</v>
      </c>
      <c r="D190" s="41" t="s">
        <v>24</v>
      </c>
      <c r="E190" s="39">
        <v>24</v>
      </c>
      <c r="F190" s="270">
        <v>0</v>
      </c>
      <c r="G190" s="238">
        <f t="shared" si="8"/>
        <v>0</v>
      </c>
    </row>
    <row r="191" spans="1:7" customFormat="1" x14ac:dyDescent="0.3">
      <c r="A191" s="2"/>
      <c r="B191" s="2" t="s">
        <v>30</v>
      </c>
      <c r="C191" t="s">
        <v>125</v>
      </c>
      <c r="D191" s="41" t="s">
        <v>24</v>
      </c>
      <c r="E191" s="39">
        <v>48</v>
      </c>
      <c r="F191" s="270">
        <v>0</v>
      </c>
      <c r="G191" s="238">
        <f t="shared" si="8"/>
        <v>0</v>
      </c>
    </row>
    <row r="192" spans="1:7" customFormat="1" x14ac:dyDescent="0.3">
      <c r="A192" s="2"/>
      <c r="B192" s="2" t="s">
        <v>30</v>
      </c>
      <c r="C192" t="s">
        <v>126</v>
      </c>
      <c r="D192" s="41" t="s">
        <v>24</v>
      </c>
      <c r="E192" s="39">
        <v>16</v>
      </c>
      <c r="F192" s="270">
        <v>0</v>
      </c>
      <c r="G192" s="238">
        <f>IF(E192&lt;&gt;0,E192*F192," ")</f>
        <v>0</v>
      </c>
    </row>
    <row r="193" spans="1:7" s="76" customFormat="1" x14ac:dyDescent="0.3">
      <c r="A193" s="103"/>
      <c r="C193" s="12"/>
      <c r="D193" s="119"/>
      <c r="E193" s="120"/>
      <c r="F193" s="274"/>
      <c r="G193" s="244"/>
    </row>
    <row r="194" spans="1:7" s="76" customFormat="1" x14ac:dyDescent="0.3">
      <c r="A194" s="75">
        <f>1+COUNT(A$2:A193)</f>
        <v>24</v>
      </c>
      <c r="C194" s="12" t="s">
        <v>34</v>
      </c>
      <c r="D194" s="119"/>
      <c r="E194" s="120"/>
      <c r="F194" s="275"/>
      <c r="G194" s="252" t="str">
        <f>IF(E194&lt;&gt;0,E194*F194," ")</f>
        <v xml:space="preserve"> </v>
      </c>
    </row>
    <row r="195" spans="1:7" s="76" customFormat="1" ht="138" x14ac:dyDescent="0.3">
      <c r="A195" s="103"/>
      <c r="C195" s="12" t="s">
        <v>163</v>
      </c>
      <c r="D195" s="119"/>
      <c r="E195" s="120"/>
      <c r="F195" s="275"/>
      <c r="G195" s="252" t="str">
        <f>IF(E195&lt;&gt;0,E195*F195," ")</f>
        <v xml:space="preserve"> </v>
      </c>
    </row>
    <row r="196" spans="1:7" s="76" customFormat="1" x14ac:dyDescent="0.3">
      <c r="A196" s="103"/>
      <c r="B196" s="76" t="s">
        <v>28</v>
      </c>
      <c r="C196" s="12" t="s">
        <v>38</v>
      </c>
      <c r="D196" s="119"/>
      <c r="E196" s="120"/>
      <c r="F196" s="275"/>
      <c r="G196" s="252"/>
    </row>
    <row r="197" spans="1:7" s="76" customFormat="1" x14ac:dyDescent="0.3">
      <c r="A197" s="103"/>
      <c r="C197" s="12" t="s">
        <v>31</v>
      </c>
      <c r="D197" s="119" t="s">
        <v>35</v>
      </c>
      <c r="E197" s="120">
        <v>2810</v>
      </c>
      <c r="F197" s="270">
        <v>0</v>
      </c>
      <c r="G197" s="252">
        <f>IF(E197&lt;&gt;0,E197*F197," ")</f>
        <v>0</v>
      </c>
    </row>
    <row r="198" spans="1:7" s="37" customFormat="1" x14ac:dyDescent="0.3">
      <c r="A198" s="2"/>
      <c r="B198" s="2"/>
      <c r="D198" s="41"/>
      <c r="E198" s="39"/>
      <c r="F198" s="270"/>
      <c r="G198" s="238" t="str">
        <f t="shared" ref="G198:G204" si="10">IF(E198&lt;&gt;0,E198*F198," ")</f>
        <v xml:space="preserve"> </v>
      </c>
    </row>
    <row r="199" spans="1:7" s="14" customFormat="1" x14ac:dyDescent="0.3">
      <c r="A199" s="2">
        <f>1+COUNT(A$1:A197)</f>
        <v>25</v>
      </c>
      <c r="C199" s="15" t="s">
        <v>41</v>
      </c>
      <c r="D199" s="40"/>
      <c r="E199" s="44"/>
      <c r="F199" s="271"/>
      <c r="G199" s="239" t="str">
        <f t="shared" si="10"/>
        <v xml:space="preserve"> </v>
      </c>
    </row>
    <row r="200" spans="1:7" s="14" customFormat="1" ht="27.6" x14ac:dyDescent="0.3">
      <c r="A200" s="21"/>
      <c r="C200" s="15" t="s">
        <v>42</v>
      </c>
      <c r="D200" s="40"/>
      <c r="E200" s="44"/>
      <c r="F200" s="271"/>
      <c r="G200" s="239" t="str">
        <f t="shared" si="10"/>
        <v xml:space="preserve"> </v>
      </c>
    </row>
    <row r="201" spans="1:7" s="14" customFormat="1" x14ac:dyDescent="0.3">
      <c r="A201" s="21"/>
      <c r="B201" s="14" t="s">
        <v>30</v>
      </c>
      <c r="C201" s="15" t="s">
        <v>110</v>
      </c>
      <c r="D201" s="41" t="s">
        <v>43</v>
      </c>
      <c r="E201" s="44">
        <v>5</v>
      </c>
      <c r="F201" s="270">
        <v>0</v>
      </c>
      <c r="G201" s="239">
        <f t="shared" si="10"/>
        <v>0</v>
      </c>
    </row>
    <row r="202" spans="1:7" s="14" customFormat="1" x14ac:dyDescent="0.3">
      <c r="A202" s="21"/>
      <c r="B202" s="14" t="s">
        <v>30</v>
      </c>
      <c r="C202" s="15" t="s">
        <v>59</v>
      </c>
      <c r="D202" s="41" t="s">
        <v>43</v>
      </c>
      <c r="E202" s="44">
        <v>6</v>
      </c>
      <c r="F202" s="270">
        <v>0</v>
      </c>
      <c r="G202" s="239">
        <f t="shared" si="10"/>
        <v>0</v>
      </c>
    </row>
    <row r="203" spans="1:7" s="14" customFormat="1" x14ac:dyDescent="0.3">
      <c r="A203" s="21"/>
      <c r="C203" s="15"/>
      <c r="D203" s="41"/>
      <c r="E203" s="44"/>
      <c r="F203" s="271"/>
      <c r="G203" s="239"/>
    </row>
    <row r="204" spans="1:7" s="14" customFormat="1" x14ac:dyDescent="0.3">
      <c r="A204" s="21"/>
      <c r="C204" s="15"/>
      <c r="D204" s="40"/>
      <c r="E204" s="44"/>
      <c r="F204" s="271"/>
      <c r="G204" s="239" t="str">
        <f t="shared" si="10"/>
        <v xml:space="preserve"> </v>
      </c>
    </row>
    <row r="205" spans="1:7" s="14" customFormat="1" x14ac:dyDescent="0.3">
      <c r="A205" s="27"/>
      <c r="B205" s="28"/>
      <c r="C205" s="29" t="str">
        <f>C1</f>
        <v>KANALIZACIJA</v>
      </c>
      <c r="D205" s="42"/>
      <c r="E205" s="45"/>
      <c r="F205" s="276"/>
      <c r="G205" s="264">
        <f>SUM(G3:G204)</f>
        <v>0</v>
      </c>
    </row>
  </sheetData>
  <sheetProtection algorithmName="SHA-512" hashValue="Z8zvqyv06rjjpf+g8dR0DO+nLJJH85c3DssIWWTHGjLUCW3eriz6mv6nsPEzj3TJcEigMUgm+ZESa44Exw+ayw==" saltValue="NxXXttxysWTY1ptFnyTxs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9763-9AFE-4B8F-8CC1-902C2593B51A}">
  <sheetPr>
    <pageSetUpPr fitToPage="1"/>
  </sheetPr>
  <dimension ref="A1:G190"/>
  <sheetViews>
    <sheetView showGridLines="0" zoomScale="115" zoomScaleNormal="115" workbookViewId="0">
      <selection activeCell="F4" sqref="F4:F1048576"/>
    </sheetView>
  </sheetViews>
  <sheetFormatPr defaultColWidth="9.109375" defaultRowHeight="13.8" x14ac:dyDescent="0.3"/>
  <cols>
    <col min="1" max="1" width="5.6640625" style="21" customWidth="1"/>
    <col min="2" max="2" width="5.6640625" style="14" customWidth="1"/>
    <col min="3" max="3" width="50.6640625" style="15" customWidth="1"/>
    <col min="4" max="4" width="7.5546875" style="40" bestFit="1" customWidth="1"/>
    <col min="5" max="5" width="7.6640625" style="44" customWidth="1"/>
    <col min="6" max="6" width="10.6640625" style="268" customWidth="1"/>
    <col min="7" max="7" width="10.6640625" style="22" customWidth="1"/>
    <col min="8" max="16384" width="9.109375" style="15"/>
  </cols>
  <sheetData>
    <row r="1" spans="1:7" ht="14.4" x14ac:dyDescent="0.3">
      <c r="A1" s="31" t="s">
        <v>152</v>
      </c>
      <c r="B1" s="10"/>
      <c r="C1" s="10" t="s">
        <v>159</v>
      </c>
      <c r="D1" s="48"/>
      <c r="E1" s="32"/>
      <c r="F1" s="13"/>
      <c r="G1" s="13">
        <f>+G86</f>
        <v>0</v>
      </c>
    </row>
    <row r="2" spans="1:7" x14ac:dyDescent="0.3">
      <c r="F2" s="22"/>
    </row>
    <row r="3" spans="1:7" x14ac:dyDescent="0.3">
      <c r="A3" s="16" t="s">
        <v>13</v>
      </c>
      <c r="B3" s="17"/>
      <c r="C3" s="18" t="s">
        <v>14</v>
      </c>
      <c r="D3" s="49" t="s">
        <v>136</v>
      </c>
      <c r="E3" s="46" t="s">
        <v>16</v>
      </c>
      <c r="F3" s="20" t="s">
        <v>15</v>
      </c>
      <c r="G3" s="20" t="s">
        <v>18</v>
      </c>
    </row>
    <row r="4" spans="1:7" x14ac:dyDescent="0.3">
      <c r="G4" s="22" t="str">
        <f>IF(E4&lt;&gt;0,E4*F4," ")</f>
        <v xml:space="preserve"> </v>
      </c>
    </row>
    <row r="6" spans="1:7" x14ac:dyDescent="0.3">
      <c r="A6" s="21">
        <f>1+COUNT(A$1:A5)</f>
        <v>1</v>
      </c>
      <c r="B6" s="15"/>
      <c r="C6" s="15" t="s">
        <v>272</v>
      </c>
      <c r="F6" s="269"/>
      <c r="G6" s="3" t="str">
        <f t="shared" ref="G6:G30" si="0">IF(E6&lt;&gt;0,E6*F6," ")</f>
        <v xml:space="preserve"> </v>
      </c>
    </row>
    <row r="7" spans="1:7" s="14" customFormat="1" ht="96.6" x14ac:dyDescent="0.3">
      <c r="A7" s="21"/>
      <c r="C7" s="15" t="s">
        <v>274</v>
      </c>
      <c r="D7" s="40"/>
      <c r="E7" s="44"/>
      <c r="F7" s="269"/>
      <c r="G7" s="3" t="str">
        <f t="shared" si="0"/>
        <v xml:space="preserve"> </v>
      </c>
    </row>
    <row r="8" spans="1:7" s="14" customFormat="1" x14ac:dyDescent="0.3">
      <c r="A8" s="21"/>
      <c r="B8" s="14" t="s">
        <v>25</v>
      </c>
      <c r="C8" s="15" t="s">
        <v>137</v>
      </c>
      <c r="D8" s="40"/>
      <c r="E8" s="44"/>
      <c r="F8" s="269"/>
      <c r="G8" s="3" t="str">
        <f t="shared" si="0"/>
        <v xml:space="preserve"> </v>
      </c>
    </row>
    <row r="9" spans="1:7" s="14" customFormat="1" x14ac:dyDescent="0.3">
      <c r="A9" s="21"/>
      <c r="B9" s="14" t="s">
        <v>26</v>
      </c>
      <c r="C9" s="15" t="s">
        <v>155</v>
      </c>
      <c r="D9" s="40"/>
      <c r="E9" s="44"/>
      <c r="F9" s="269"/>
      <c r="G9" s="3" t="str">
        <f t="shared" si="0"/>
        <v xml:space="preserve"> </v>
      </c>
    </row>
    <row r="10" spans="1:7" s="14" customFormat="1" x14ac:dyDescent="0.3">
      <c r="A10" s="21"/>
      <c r="C10" s="50" t="s">
        <v>154</v>
      </c>
      <c r="D10" s="40"/>
      <c r="E10" s="44"/>
      <c r="F10" s="270"/>
      <c r="G10" s="238" t="str">
        <f t="shared" si="0"/>
        <v xml:space="preserve"> </v>
      </c>
    </row>
    <row r="11" spans="1:7" s="14" customFormat="1" x14ac:dyDescent="0.3">
      <c r="A11" s="21"/>
      <c r="C11" s="50" t="s">
        <v>138</v>
      </c>
      <c r="D11" s="40" t="s">
        <v>24</v>
      </c>
      <c r="E11" s="44">
        <v>68</v>
      </c>
      <c r="F11" s="270">
        <v>0</v>
      </c>
      <c r="G11" s="238">
        <f t="shared" si="0"/>
        <v>0</v>
      </c>
    </row>
    <row r="12" spans="1:7" x14ac:dyDescent="0.3">
      <c r="F12" s="271"/>
      <c r="G12" s="239"/>
    </row>
    <row r="13" spans="1:7" x14ac:dyDescent="0.3">
      <c r="A13" s="21">
        <f>1+COUNT(A$1:A12)</f>
        <v>2</v>
      </c>
      <c r="B13" s="15"/>
      <c r="C13" s="15" t="s">
        <v>273</v>
      </c>
      <c r="F13" s="270"/>
      <c r="G13" s="238" t="str">
        <f t="shared" ref="G13:G18" si="1">IF(E13&lt;&gt;0,E13*F13," ")</f>
        <v xml:space="preserve"> </v>
      </c>
    </row>
    <row r="14" spans="1:7" s="14" customFormat="1" ht="96.6" x14ac:dyDescent="0.3">
      <c r="A14" s="21"/>
      <c r="C14" s="265" t="s">
        <v>628</v>
      </c>
      <c r="D14" s="40"/>
      <c r="E14" s="44"/>
      <c r="F14" s="270"/>
      <c r="G14" s="238" t="str">
        <f t="shared" si="1"/>
        <v xml:space="preserve"> </v>
      </c>
    </row>
    <row r="15" spans="1:7" s="14" customFormat="1" x14ac:dyDescent="0.3">
      <c r="A15" s="21"/>
      <c r="B15" s="14" t="s">
        <v>25</v>
      </c>
      <c r="C15" s="15" t="s">
        <v>137</v>
      </c>
      <c r="D15" s="40"/>
      <c r="E15" s="44"/>
      <c r="F15" s="270"/>
      <c r="G15" s="238" t="str">
        <f t="shared" si="1"/>
        <v xml:space="preserve"> </v>
      </c>
    </row>
    <row r="16" spans="1:7" s="14" customFormat="1" x14ac:dyDescent="0.3">
      <c r="A16" s="21"/>
      <c r="B16" s="14" t="s">
        <v>26</v>
      </c>
      <c r="C16" s="15" t="s">
        <v>275</v>
      </c>
      <c r="D16" s="40"/>
      <c r="E16" s="44"/>
      <c r="F16" s="270"/>
      <c r="G16" s="238" t="str">
        <f t="shared" si="1"/>
        <v xml:space="preserve"> </v>
      </c>
    </row>
    <row r="17" spans="1:7" s="14" customFormat="1" x14ac:dyDescent="0.3">
      <c r="A17" s="21"/>
      <c r="C17" s="50" t="s">
        <v>153</v>
      </c>
      <c r="D17" s="40"/>
      <c r="E17" s="44"/>
      <c r="F17" s="270"/>
      <c r="G17" s="238" t="str">
        <f t="shared" si="1"/>
        <v xml:space="preserve"> </v>
      </c>
    </row>
    <row r="18" spans="1:7" s="14" customFormat="1" x14ac:dyDescent="0.3">
      <c r="A18" s="21"/>
      <c r="C18" s="50" t="s">
        <v>138</v>
      </c>
      <c r="D18" s="40" t="s">
        <v>24</v>
      </c>
      <c r="E18" s="44">
        <v>23</v>
      </c>
      <c r="F18" s="270">
        <v>0</v>
      </c>
      <c r="G18" s="238">
        <f t="shared" si="1"/>
        <v>0</v>
      </c>
    </row>
    <row r="19" spans="1:7" x14ac:dyDescent="0.3">
      <c r="F19" s="270"/>
      <c r="G19" s="238"/>
    </row>
    <row r="20" spans="1:7" x14ac:dyDescent="0.3">
      <c r="A20" s="21">
        <f>1+COUNT(A$1:A19)</f>
        <v>3</v>
      </c>
      <c r="B20" s="15"/>
      <c r="C20" s="15" t="s">
        <v>156</v>
      </c>
      <c r="F20" s="270"/>
      <c r="G20" s="238" t="str">
        <f>IF(E20&lt;&gt;0,E20*F20," ")</f>
        <v xml:space="preserve"> </v>
      </c>
    </row>
    <row r="21" spans="1:7" s="14" customFormat="1" x14ac:dyDescent="0.3">
      <c r="A21" s="21"/>
      <c r="C21" s="15" t="s">
        <v>157</v>
      </c>
      <c r="D21" s="40"/>
      <c r="E21" s="44"/>
      <c r="F21" s="270"/>
      <c r="G21" s="238" t="str">
        <f>IF(E21&lt;&gt;0,E21*F21," ")</f>
        <v xml:space="preserve"> </v>
      </c>
    </row>
    <row r="22" spans="1:7" s="14" customFormat="1" x14ac:dyDescent="0.3">
      <c r="A22" s="21"/>
      <c r="B22" s="14" t="s">
        <v>25</v>
      </c>
      <c r="C22" s="15" t="s">
        <v>137</v>
      </c>
      <c r="D22" s="40"/>
      <c r="E22" s="44"/>
      <c r="F22" s="270"/>
      <c r="G22" s="238" t="str">
        <f>IF(E22&lt;&gt;0,E22*F22," ")</f>
        <v xml:space="preserve"> </v>
      </c>
    </row>
    <row r="23" spans="1:7" s="14" customFormat="1" x14ac:dyDescent="0.3">
      <c r="A23" s="21"/>
      <c r="B23" s="14" t="s">
        <v>26</v>
      </c>
      <c r="C23" s="15" t="s">
        <v>158</v>
      </c>
      <c r="D23" s="40" t="s">
        <v>24</v>
      </c>
      <c r="E23" s="44">
        <v>91</v>
      </c>
      <c r="F23" s="270">
        <v>0</v>
      </c>
      <c r="G23" s="238">
        <f>IF(E23&lt;&gt;0,E23*F23," ")</f>
        <v>0</v>
      </c>
    </row>
    <row r="24" spans="1:7" s="14" customFormat="1" x14ac:dyDescent="0.3">
      <c r="A24" s="21"/>
      <c r="C24" s="15"/>
      <c r="D24" s="40"/>
      <c r="E24" s="44"/>
      <c r="F24" s="270"/>
      <c r="G24" s="238" t="str">
        <f t="shared" si="0"/>
        <v xml:space="preserve"> </v>
      </c>
    </row>
    <row r="25" spans="1:7" x14ac:dyDescent="0.3">
      <c r="A25" s="21">
        <f>1+COUNT(A$1:A24)</f>
        <v>4</v>
      </c>
      <c r="B25" s="15"/>
      <c r="C25" s="15" t="s">
        <v>139</v>
      </c>
      <c r="F25" s="270"/>
      <c r="G25" s="238" t="str">
        <f t="shared" si="0"/>
        <v xml:space="preserve"> </v>
      </c>
    </row>
    <row r="26" spans="1:7" s="14" customFormat="1" x14ac:dyDescent="0.3">
      <c r="A26" s="21"/>
      <c r="C26" s="15" t="s">
        <v>140</v>
      </c>
      <c r="D26" s="40"/>
      <c r="E26" s="44"/>
      <c r="F26" s="270"/>
      <c r="G26" s="238" t="str">
        <f t="shared" si="0"/>
        <v xml:space="preserve"> </v>
      </c>
    </row>
    <row r="27" spans="1:7" s="14" customFormat="1" x14ac:dyDescent="0.3">
      <c r="A27" s="21"/>
      <c r="B27" s="14" t="s">
        <v>25</v>
      </c>
      <c r="C27" s="15" t="s">
        <v>137</v>
      </c>
      <c r="D27" s="40"/>
      <c r="E27" s="44"/>
      <c r="F27" s="270"/>
      <c r="G27" s="238" t="str">
        <f t="shared" si="0"/>
        <v xml:space="preserve"> </v>
      </c>
    </row>
    <row r="28" spans="1:7" s="14" customFormat="1" x14ac:dyDescent="0.3">
      <c r="A28" s="21"/>
      <c r="B28" s="14" t="s">
        <v>26</v>
      </c>
      <c r="C28" s="15" t="s">
        <v>187</v>
      </c>
      <c r="D28" s="40"/>
      <c r="E28" s="44"/>
      <c r="F28" s="270"/>
      <c r="G28" s="238" t="str">
        <f t="shared" si="0"/>
        <v xml:space="preserve"> </v>
      </c>
    </row>
    <row r="29" spans="1:7" s="14" customFormat="1" x14ac:dyDescent="0.3">
      <c r="A29" s="21"/>
      <c r="C29" s="50" t="s">
        <v>188</v>
      </c>
      <c r="D29" s="40" t="s">
        <v>24</v>
      </c>
      <c r="E29" s="44">
        <v>91</v>
      </c>
      <c r="F29" s="270">
        <v>0</v>
      </c>
      <c r="G29" s="238">
        <f t="shared" si="0"/>
        <v>0</v>
      </c>
    </row>
    <row r="30" spans="1:7" s="14" customFormat="1" x14ac:dyDescent="0.3">
      <c r="A30" s="21"/>
      <c r="C30" s="15"/>
      <c r="D30" s="40"/>
      <c r="E30" s="44"/>
      <c r="F30" s="270"/>
      <c r="G30" s="238" t="str">
        <f t="shared" si="0"/>
        <v xml:space="preserve"> </v>
      </c>
    </row>
    <row r="31" spans="1:7" x14ac:dyDescent="0.3">
      <c r="A31" s="51">
        <f>1+COUNT(A$2:A30)</f>
        <v>5</v>
      </c>
      <c r="B31" s="52"/>
      <c r="C31" s="15" t="s">
        <v>141</v>
      </c>
      <c r="F31" s="270"/>
      <c r="G31" s="238"/>
    </row>
    <row r="32" spans="1:7" ht="82.8" x14ac:dyDescent="0.3">
      <c r="A32" s="51"/>
      <c r="B32" s="52"/>
      <c r="C32" s="15" t="s">
        <v>164</v>
      </c>
      <c r="F32" s="271"/>
      <c r="G32" s="239" t="str">
        <f>IF(E32&lt;&gt;0,E32*F32," ")</f>
        <v xml:space="preserve"> </v>
      </c>
    </row>
    <row r="33" spans="1:7" x14ac:dyDescent="0.3">
      <c r="A33" s="51"/>
      <c r="B33" s="52"/>
      <c r="C33" s="15" t="s">
        <v>31</v>
      </c>
      <c r="F33" s="270"/>
      <c r="G33" s="238"/>
    </row>
    <row r="34" spans="1:7" x14ac:dyDescent="0.3">
      <c r="A34" s="51"/>
      <c r="B34" s="52" t="s">
        <v>25</v>
      </c>
      <c r="C34" s="15" t="s">
        <v>137</v>
      </c>
      <c r="F34" s="270"/>
      <c r="G34" s="238" t="str">
        <f t="shared" ref="G34:G45" si="2">IF(E34&lt;&gt;0,E34*F34," ")</f>
        <v xml:space="preserve"> </v>
      </c>
    </row>
    <row r="35" spans="1:7" x14ac:dyDescent="0.3">
      <c r="A35" s="51"/>
      <c r="B35" s="52" t="s">
        <v>26</v>
      </c>
      <c r="C35" s="15" t="s">
        <v>142</v>
      </c>
      <c r="D35" s="40" t="s">
        <v>33</v>
      </c>
      <c r="E35" s="44">
        <v>18</v>
      </c>
      <c r="F35" s="270">
        <v>0</v>
      </c>
      <c r="G35" s="238">
        <f t="shared" si="2"/>
        <v>0</v>
      </c>
    </row>
    <row r="36" spans="1:7" x14ac:dyDescent="0.3">
      <c r="A36" s="51"/>
      <c r="B36" s="52" t="s">
        <v>26</v>
      </c>
      <c r="C36" s="15" t="s">
        <v>143</v>
      </c>
      <c r="D36" s="40" t="s">
        <v>33</v>
      </c>
      <c r="E36" s="44">
        <v>54</v>
      </c>
      <c r="F36" s="270">
        <v>0</v>
      </c>
      <c r="G36" s="238">
        <f t="shared" si="2"/>
        <v>0</v>
      </c>
    </row>
    <row r="37" spans="1:7" x14ac:dyDescent="0.3">
      <c r="A37" s="51"/>
      <c r="B37" s="52" t="s">
        <v>26</v>
      </c>
      <c r="C37" s="15" t="s">
        <v>144</v>
      </c>
      <c r="D37" s="40" t="s">
        <v>33</v>
      </c>
      <c r="E37" s="44">
        <v>136</v>
      </c>
      <c r="F37" s="270">
        <v>0</v>
      </c>
      <c r="G37" s="238">
        <f t="shared" si="2"/>
        <v>0</v>
      </c>
    </row>
    <row r="38" spans="1:7" x14ac:dyDescent="0.3">
      <c r="A38" s="51"/>
      <c r="B38" s="52" t="s">
        <v>26</v>
      </c>
      <c r="C38" s="15" t="s">
        <v>145</v>
      </c>
      <c r="D38" s="40" t="s">
        <v>33</v>
      </c>
      <c r="E38" s="44">
        <v>780</v>
      </c>
      <c r="F38" s="270">
        <v>0</v>
      </c>
      <c r="G38" s="238">
        <f t="shared" si="2"/>
        <v>0</v>
      </c>
    </row>
    <row r="39" spans="1:7" x14ac:dyDescent="0.3">
      <c r="A39" s="51"/>
      <c r="B39" s="52" t="s">
        <v>26</v>
      </c>
      <c r="C39" s="15" t="s">
        <v>160</v>
      </c>
      <c r="D39" s="40" t="s">
        <v>33</v>
      </c>
      <c r="E39" s="44">
        <v>308</v>
      </c>
      <c r="F39" s="270">
        <v>0</v>
      </c>
      <c r="G39" s="238">
        <f>IF(E39&lt;&gt;0,E39*F39," ")</f>
        <v>0</v>
      </c>
    </row>
    <row r="40" spans="1:7" x14ac:dyDescent="0.3">
      <c r="A40" s="51"/>
      <c r="B40" s="52" t="s">
        <v>26</v>
      </c>
      <c r="C40" s="15" t="s">
        <v>146</v>
      </c>
      <c r="D40" s="40" t="s">
        <v>33</v>
      </c>
      <c r="E40" s="44">
        <v>388</v>
      </c>
      <c r="F40" s="270">
        <v>0</v>
      </c>
      <c r="G40" s="238">
        <f t="shared" si="2"/>
        <v>0</v>
      </c>
    </row>
    <row r="41" spans="1:7" x14ac:dyDescent="0.3">
      <c r="A41" s="51"/>
      <c r="B41" s="52" t="s">
        <v>26</v>
      </c>
      <c r="C41" s="15" t="s">
        <v>147</v>
      </c>
      <c r="D41" s="40" t="s">
        <v>33</v>
      </c>
      <c r="E41" s="44">
        <v>1116</v>
      </c>
      <c r="F41" s="270">
        <v>0</v>
      </c>
      <c r="G41" s="238">
        <f t="shared" si="2"/>
        <v>0</v>
      </c>
    </row>
    <row r="42" spans="1:7" x14ac:dyDescent="0.3">
      <c r="A42" s="51"/>
      <c r="B42" s="52" t="s">
        <v>26</v>
      </c>
      <c r="C42" s="15" t="s">
        <v>162</v>
      </c>
      <c r="D42" s="40" t="s">
        <v>33</v>
      </c>
      <c r="E42" s="44">
        <v>54</v>
      </c>
      <c r="F42" s="270">
        <v>0</v>
      </c>
      <c r="G42" s="238">
        <f>IF(E42&lt;&gt;0,E42*F42," ")</f>
        <v>0</v>
      </c>
    </row>
    <row r="43" spans="1:7" x14ac:dyDescent="0.3">
      <c r="A43" s="51"/>
      <c r="B43" s="14" t="s">
        <v>26</v>
      </c>
      <c r="C43" s="15" t="s">
        <v>148</v>
      </c>
      <c r="D43" s="40" t="s">
        <v>33</v>
      </c>
      <c r="E43" s="44">
        <v>6</v>
      </c>
      <c r="F43" s="270">
        <v>0</v>
      </c>
      <c r="G43" s="238">
        <f t="shared" si="2"/>
        <v>0</v>
      </c>
    </row>
    <row r="44" spans="1:7" x14ac:dyDescent="0.3">
      <c r="A44" s="51"/>
      <c r="B44" s="14" t="s">
        <v>26</v>
      </c>
      <c r="C44" s="15" t="s">
        <v>161</v>
      </c>
      <c r="D44" s="40" t="s">
        <v>33</v>
      </c>
      <c r="E44" s="44">
        <v>10</v>
      </c>
      <c r="F44" s="270">
        <v>0</v>
      </c>
      <c r="G44" s="238">
        <f>IF(E44&lt;&gt;0,E44*F44," ")</f>
        <v>0</v>
      </c>
    </row>
    <row r="45" spans="1:7" s="14" customFormat="1" x14ac:dyDescent="0.3">
      <c r="A45" s="21"/>
      <c r="C45" s="15"/>
      <c r="D45" s="40"/>
      <c r="E45" s="44"/>
      <c r="F45" s="270"/>
      <c r="G45" s="238" t="str">
        <f t="shared" si="2"/>
        <v xml:space="preserve"> </v>
      </c>
    </row>
    <row r="46" spans="1:7" s="12" customFormat="1" x14ac:dyDescent="0.3">
      <c r="A46" s="4">
        <f>1+COUNT(A$2:A45)</f>
        <v>6</v>
      </c>
      <c r="B46" s="4"/>
      <c r="C46" t="s">
        <v>34</v>
      </c>
      <c r="D46" s="41"/>
      <c r="E46" s="39"/>
      <c r="F46" s="270"/>
      <c r="G46" s="238" t="str">
        <f>IF(E46&lt;&gt;0,E46*F46," ")</f>
        <v xml:space="preserve"> </v>
      </c>
    </row>
    <row r="47" spans="1:7" s="12" customFormat="1" ht="193.2" x14ac:dyDescent="0.3">
      <c r="A47" s="4"/>
      <c r="B47" s="4"/>
      <c r="C47" t="s">
        <v>177</v>
      </c>
      <c r="D47" s="41"/>
      <c r="E47" s="39"/>
      <c r="F47" s="270"/>
      <c r="G47" s="238" t="str">
        <f>IF(E47&lt;&gt;0,E47*F47," ")</f>
        <v xml:space="preserve"> </v>
      </c>
    </row>
    <row r="48" spans="1:7" s="12" customFormat="1" x14ac:dyDescent="0.3">
      <c r="A48" s="4"/>
      <c r="B48" s="4" t="s">
        <v>28</v>
      </c>
      <c r="C48" t="s">
        <v>137</v>
      </c>
      <c r="D48" s="41"/>
      <c r="E48" s="39"/>
      <c r="F48" s="270"/>
      <c r="G48" s="238"/>
    </row>
    <row r="49" spans="1:7" s="12" customFormat="1" x14ac:dyDescent="0.3">
      <c r="A49" s="4"/>
      <c r="B49" s="4"/>
      <c r="C49" t="s">
        <v>31</v>
      </c>
      <c r="D49" s="41" t="s">
        <v>35</v>
      </c>
      <c r="E49" s="39">
        <v>2500</v>
      </c>
      <c r="F49" s="270">
        <v>0</v>
      </c>
      <c r="G49" s="238">
        <f>IF(E49&lt;&gt;0,E49*F49," ")</f>
        <v>0</v>
      </c>
    </row>
    <row r="50" spans="1:7" s="14" customFormat="1" x14ac:dyDescent="0.3">
      <c r="A50" s="21"/>
      <c r="C50" s="15"/>
      <c r="D50" s="40"/>
      <c r="E50" s="44"/>
      <c r="F50" s="270"/>
      <c r="G50" s="238"/>
    </row>
    <row r="51" spans="1:7" x14ac:dyDescent="0.3">
      <c r="A51" s="51">
        <f>1+COUNT(A$2:A50)</f>
        <v>7</v>
      </c>
      <c r="B51" s="52"/>
      <c r="C51" s="15" t="s">
        <v>34</v>
      </c>
      <c r="F51" s="270"/>
      <c r="G51" s="238" t="str">
        <f t="shared" ref="G51:G63" si="3">IF(E51&lt;&gt;0,E51*F51," ")</f>
        <v xml:space="preserve"> </v>
      </c>
    </row>
    <row r="52" spans="1:7" ht="82.8" x14ac:dyDescent="0.3">
      <c r="A52" s="51"/>
      <c r="B52" s="52"/>
      <c r="C52" s="15" t="s">
        <v>149</v>
      </c>
      <c r="F52" s="270"/>
      <c r="G52" s="238" t="str">
        <f t="shared" si="3"/>
        <v xml:space="preserve"> </v>
      </c>
    </row>
    <row r="53" spans="1:7" x14ac:dyDescent="0.3">
      <c r="A53" s="51"/>
      <c r="B53" s="52" t="s">
        <v>25</v>
      </c>
      <c r="C53" s="15" t="s">
        <v>137</v>
      </c>
      <c r="F53" s="270"/>
      <c r="G53" s="238" t="str">
        <f>IF(E53&lt;&gt;0,E53*F53," ")</f>
        <v xml:space="preserve"> </v>
      </c>
    </row>
    <row r="54" spans="1:7" x14ac:dyDescent="0.3">
      <c r="A54" s="51"/>
      <c r="B54" s="52"/>
      <c r="C54" s="15" t="s">
        <v>31</v>
      </c>
      <c r="D54" s="40" t="s">
        <v>35</v>
      </c>
      <c r="E54" s="44">
        <v>425</v>
      </c>
      <c r="F54" s="270">
        <v>0</v>
      </c>
      <c r="G54" s="238">
        <f t="shared" si="3"/>
        <v>0</v>
      </c>
    </row>
    <row r="55" spans="1:7" customFormat="1" x14ac:dyDescent="0.3">
      <c r="A55" s="2"/>
      <c r="B55" s="2"/>
      <c r="D55" s="41"/>
      <c r="E55" s="39"/>
      <c r="F55" s="270"/>
      <c r="G55" s="238" t="str">
        <f t="shared" si="3"/>
        <v xml:space="preserve"> </v>
      </c>
    </row>
    <row r="56" spans="1:7" customFormat="1" x14ac:dyDescent="0.3">
      <c r="A56" s="2">
        <f>1+COUNT(A$2:A55)</f>
        <v>8</v>
      </c>
      <c r="B56" s="2"/>
      <c r="C56" t="s">
        <v>168</v>
      </c>
      <c r="D56" s="41"/>
      <c r="E56" s="39"/>
      <c r="F56" s="270"/>
      <c r="G56" s="238" t="str">
        <f t="shared" si="3"/>
        <v xml:space="preserve"> </v>
      </c>
    </row>
    <row r="57" spans="1:7" customFormat="1" ht="69" x14ac:dyDescent="0.3">
      <c r="A57" s="2"/>
      <c r="B57" s="2"/>
      <c r="C57" t="s">
        <v>169</v>
      </c>
      <c r="D57" s="41"/>
      <c r="E57" s="39"/>
      <c r="F57" s="270"/>
      <c r="G57" s="238" t="str">
        <f t="shared" si="3"/>
        <v xml:space="preserve"> </v>
      </c>
    </row>
    <row r="58" spans="1:7" customFormat="1" x14ac:dyDescent="0.3">
      <c r="A58" s="2"/>
      <c r="B58" s="2"/>
      <c r="C58" t="s">
        <v>27</v>
      </c>
      <c r="D58" s="41"/>
      <c r="E58" s="39"/>
      <c r="F58" s="270"/>
      <c r="G58" s="238" t="str">
        <f t="shared" si="3"/>
        <v xml:space="preserve"> </v>
      </c>
    </row>
    <row r="59" spans="1:7" customFormat="1" x14ac:dyDescent="0.3">
      <c r="A59" s="2"/>
      <c r="B59" s="2" t="s">
        <v>28</v>
      </c>
      <c r="C59" t="s">
        <v>166</v>
      </c>
      <c r="D59" s="41"/>
      <c r="E59" s="39"/>
      <c r="F59" s="270"/>
      <c r="G59" s="238" t="str">
        <f t="shared" si="3"/>
        <v xml:space="preserve"> </v>
      </c>
    </row>
    <row r="60" spans="1:7" customFormat="1" x14ac:dyDescent="0.3">
      <c r="A60" s="2"/>
      <c r="B60" s="2" t="s">
        <v>30</v>
      </c>
      <c r="C60" t="s">
        <v>171</v>
      </c>
      <c r="D60" s="41" t="s">
        <v>33</v>
      </c>
      <c r="E60" s="39">
        <v>208</v>
      </c>
      <c r="F60" s="270">
        <v>0</v>
      </c>
      <c r="G60" s="238">
        <f t="shared" si="3"/>
        <v>0</v>
      </c>
    </row>
    <row r="61" spans="1:7" customFormat="1" x14ac:dyDescent="0.3">
      <c r="A61" s="2"/>
      <c r="B61" s="2" t="s">
        <v>30</v>
      </c>
      <c r="C61" t="s">
        <v>172</v>
      </c>
      <c r="D61" s="41" t="s">
        <v>33</v>
      </c>
      <c r="E61" s="39">
        <v>780</v>
      </c>
      <c r="F61" s="270">
        <v>0</v>
      </c>
      <c r="G61" s="238">
        <f t="shared" si="3"/>
        <v>0</v>
      </c>
    </row>
    <row r="62" spans="1:7" customFormat="1" x14ac:dyDescent="0.3">
      <c r="A62" s="2"/>
      <c r="B62" s="2" t="s">
        <v>30</v>
      </c>
      <c r="C62" t="s">
        <v>173</v>
      </c>
      <c r="D62" s="41" t="s">
        <v>33</v>
      </c>
      <c r="E62" s="39">
        <v>308</v>
      </c>
      <c r="F62" s="270">
        <v>0</v>
      </c>
      <c r="G62" s="238">
        <f t="shared" si="3"/>
        <v>0</v>
      </c>
    </row>
    <row r="63" spans="1:7" customFormat="1" x14ac:dyDescent="0.3">
      <c r="A63" s="2"/>
      <c r="B63" s="2" t="s">
        <v>30</v>
      </c>
      <c r="C63" t="s">
        <v>174</v>
      </c>
      <c r="D63" s="41" t="s">
        <v>33</v>
      </c>
      <c r="E63" s="39">
        <v>388</v>
      </c>
      <c r="F63" s="270">
        <v>0</v>
      </c>
      <c r="G63" s="238">
        <f t="shared" si="3"/>
        <v>0</v>
      </c>
    </row>
    <row r="64" spans="1:7" customFormat="1" x14ac:dyDescent="0.3">
      <c r="A64" s="2"/>
      <c r="B64" s="2" t="s">
        <v>30</v>
      </c>
      <c r="C64" t="s">
        <v>175</v>
      </c>
      <c r="D64" s="41" t="s">
        <v>33</v>
      </c>
      <c r="E64" s="39">
        <v>1116</v>
      </c>
      <c r="F64" s="270">
        <v>0</v>
      </c>
      <c r="G64" s="238">
        <f t="shared" ref="G64:G71" si="4">IF(E64&lt;&gt;0,E64*F64," ")</f>
        <v>0</v>
      </c>
    </row>
    <row r="65" spans="1:7" customFormat="1" x14ac:dyDescent="0.3">
      <c r="A65" s="2"/>
      <c r="B65" s="2" t="s">
        <v>30</v>
      </c>
      <c r="C65" t="s">
        <v>176</v>
      </c>
      <c r="D65" s="41" t="s">
        <v>33</v>
      </c>
      <c r="E65" s="39">
        <v>54</v>
      </c>
      <c r="F65" s="270">
        <v>0</v>
      </c>
      <c r="G65" s="238">
        <f t="shared" si="4"/>
        <v>0</v>
      </c>
    </row>
    <row r="66" spans="1:7" customFormat="1" x14ac:dyDescent="0.3">
      <c r="A66" s="2"/>
      <c r="B66" s="2"/>
      <c r="D66" s="41"/>
      <c r="E66" s="39"/>
      <c r="F66" s="270"/>
      <c r="G66" s="238" t="str">
        <f t="shared" si="4"/>
        <v xml:space="preserve"> </v>
      </c>
    </row>
    <row r="67" spans="1:7" customFormat="1" x14ac:dyDescent="0.3">
      <c r="A67" s="2">
        <f>1+COUNT(A$2:A53)</f>
        <v>8</v>
      </c>
      <c r="B67" s="2"/>
      <c r="C67" t="s">
        <v>150</v>
      </c>
      <c r="D67" s="41"/>
      <c r="E67" s="39"/>
      <c r="F67" s="270"/>
      <c r="G67" s="238" t="str">
        <f t="shared" si="4"/>
        <v xml:space="preserve"> </v>
      </c>
    </row>
    <row r="68" spans="1:7" customFormat="1" ht="55.2" x14ac:dyDescent="0.3">
      <c r="A68" s="2"/>
      <c r="B68" s="2"/>
      <c r="C68" t="s">
        <v>165</v>
      </c>
      <c r="D68" s="41"/>
      <c r="E68" s="39"/>
      <c r="F68" s="270"/>
      <c r="G68" s="238" t="str">
        <f t="shared" si="4"/>
        <v xml:space="preserve"> </v>
      </c>
    </row>
    <row r="69" spans="1:7" customFormat="1" x14ac:dyDescent="0.3">
      <c r="A69" s="2"/>
      <c r="B69" s="2"/>
      <c r="C69" t="s">
        <v>27</v>
      </c>
      <c r="D69" s="41"/>
      <c r="E69" s="39"/>
      <c r="F69" s="270"/>
      <c r="G69" s="238" t="str">
        <f t="shared" si="4"/>
        <v xml:space="preserve"> </v>
      </c>
    </row>
    <row r="70" spans="1:7" customFormat="1" x14ac:dyDescent="0.3">
      <c r="A70" s="2"/>
      <c r="B70" s="2" t="s">
        <v>28</v>
      </c>
      <c r="C70" t="s">
        <v>166</v>
      </c>
      <c r="D70" s="41"/>
      <c r="E70" s="39"/>
      <c r="F70" s="270"/>
      <c r="G70" s="238" t="str">
        <f t="shared" si="4"/>
        <v xml:space="preserve"> </v>
      </c>
    </row>
    <row r="71" spans="1:7" customFormat="1" x14ac:dyDescent="0.3">
      <c r="A71" s="2"/>
      <c r="B71" s="2" t="s">
        <v>30</v>
      </c>
      <c r="C71" t="s">
        <v>167</v>
      </c>
      <c r="D71" s="41" t="s">
        <v>12</v>
      </c>
      <c r="E71" s="39">
        <v>20</v>
      </c>
      <c r="F71" s="270">
        <v>0</v>
      </c>
      <c r="G71" s="238">
        <f t="shared" si="4"/>
        <v>0</v>
      </c>
    </row>
    <row r="72" spans="1:7" customFormat="1" x14ac:dyDescent="0.3">
      <c r="A72" s="5"/>
      <c r="B72" s="4"/>
      <c r="D72" s="41"/>
      <c r="E72" s="39"/>
      <c r="F72" s="270"/>
      <c r="G72" s="238"/>
    </row>
    <row r="73" spans="1:7" s="57" customFormat="1" x14ac:dyDescent="0.3">
      <c r="A73" s="4">
        <f>1+COUNT(A$2:A72)</f>
        <v>10</v>
      </c>
      <c r="B73" s="2"/>
      <c r="C73" t="s">
        <v>178</v>
      </c>
      <c r="D73" s="41"/>
      <c r="E73" s="39"/>
      <c r="F73" s="270"/>
      <c r="G73" s="238" t="str">
        <f t="shared" ref="G73:G79" si="5">IF(E73&lt;&gt;0,E73*F73," ")</f>
        <v xml:space="preserve"> </v>
      </c>
    </row>
    <row r="74" spans="1:7" s="57" customFormat="1" ht="55.2" x14ac:dyDescent="0.3">
      <c r="A74" s="2"/>
      <c r="B74" s="2"/>
      <c r="C74" t="s">
        <v>179</v>
      </c>
      <c r="D74" s="41"/>
      <c r="E74" s="39"/>
      <c r="F74" s="270"/>
      <c r="G74" s="238" t="str">
        <f t="shared" si="5"/>
        <v xml:space="preserve"> </v>
      </c>
    </row>
    <row r="75" spans="1:7" s="57" customFormat="1" x14ac:dyDescent="0.3">
      <c r="A75" s="2"/>
      <c r="B75" s="2"/>
      <c r="C75" t="s">
        <v>31</v>
      </c>
      <c r="D75" s="41"/>
      <c r="E75" s="39"/>
      <c r="F75" s="270"/>
      <c r="G75" s="238" t="str">
        <f t="shared" si="5"/>
        <v xml:space="preserve"> </v>
      </c>
    </row>
    <row r="76" spans="1:7" s="57" customFormat="1" x14ac:dyDescent="0.3">
      <c r="A76" s="2"/>
      <c r="B76" s="2" t="s">
        <v>25</v>
      </c>
      <c r="C76" t="s">
        <v>180</v>
      </c>
      <c r="D76" s="41"/>
      <c r="E76" s="39"/>
      <c r="F76" s="270"/>
      <c r="G76" s="238" t="str">
        <f t="shared" si="5"/>
        <v xml:space="preserve"> </v>
      </c>
    </row>
    <row r="77" spans="1:7" s="57" customFormat="1" x14ac:dyDescent="0.3">
      <c r="A77" s="2"/>
      <c r="B77" s="2" t="s">
        <v>26</v>
      </c>
      <c r="C77" t="s">
        <v>181</v>
      </c>
      <c r="D77" s="41" t="s">
        <v>24</v>
      </c>
      <c r="E77" s="39">
        <v>6</v>
      </c>
      <c r="F77" s="270">
        <v>0</v>
      </c>
      <c r="G77" s="238">
        <f t="shared" si="5"/>
        <v>0</v>
      </c>
    </row>
    <row r="78" spans="1:7" s="57" customFormat="1" x14ac:dyDescent="0.3">
      <c r="A78" s="2"/>
      <c r="B78" s="2" t="s">
        <v>26</v>
      </c>
      <c r="C78" t="s">
        <v>182</v>
      </c>
      <c r="D78" s="41" t="s">
        <v>24</v>
      </c>
      <c r="E78" s="39">
        <v>4</v>
      </c>
      <c r="F78" s="270">
        <v>0</v>
      </c>
      <c r="G78" s="238">
        <f t="shared" si="5"/>
        <v>0</v>
      </c>
    </row>
    <row r="79" spans="1:7" s="57" customFormat="1" x14ac:dyDescent="0.3">
      <c r="A79" s="2"/>
      <c r="B79" s="2" t="s">
        <v>26</v>
      </c>
      <c r="C79" t="s">
        <v>183</v>
      </c>
      <c r="D79" s="41" t="s">
        <v>24</v>
      </c>
      <c r="E79" s="39">
        <v>2</v>
      </c>
      <c r="F79" s="270">
        <v>0</v>
      </c>
      <c r="G79" s="238">
        <f t="shared" si="5"/>
        <v>0</v>
      </c>
    </row>
    <row r="80" spans="1:7" customFormat="1" x14ac:dyDescent="0.3">
      <c r="A80" s="2"/>
      <c r="B80" s="2"/>
      <c r="D80" s="41"/>
      <c r="E80" s="39"/>
      <c r="F80" s="270"/>
      <c r="G80" s="238" t="str">
        <f t="shared" ref="G80:G85" si="6">IF(E80&lt;&gt;0,E80*F80," ")</f>
        <v xml:space="preserve"> </v>
      </c>
    </row>
    <row r="81" spans="1:7" customFormat="1" x14ac:dyDescent="0.3">
      <c r="A81" s="4">
        <f>1+COUNT(A$2:A80)</f>
        <v>11</v>
      </c>
      <c r="B81" s="5"/>
      <c r="C81" t="s">
        <v>184</v>
      </c>
      <c r="D81" s="41"/>
      <c r="E81" s="39"/>
      <c r="F81" s="270"/>
      <c r="G81" s="238" t="str">
        <f t="shared" si="6"/>
        <v xml:space="preserve"> </v>
      </c>
    </row>
    <row r="82" spans="1:7" customFormat="1" ht="96.6" x14ac:dyDescent="0.3">
      <c r="A82" s="5"/>
      <c r="B82" s="5"/>
      <c r="C82" t="s">
        <v>185</v>
      </c>
      <c r="D82" s="41"/>
      <c r="E82" s="39"/>
      <c r="F82" s="270"/>
      <c r="G82" s="238" t="str">
        <f t="shared" si="6"/>
        <v xml:space="preserve"> </v>
      </c>
    </row>
    <row r="83" spans="1:7" s="12" customFormat="1" x14ac:dyDescent="0.3">
      <c r="A83" s="4"/>
      <c r="B83" s="4" t="s">
        <v>25</v>
      </c>
      <c r="C83" t="s">
        <v>38</v>
      </c>
      <c r="D83" s="41"/>
      <c r="E83" s="39"/>
      <c r="F83" s="270"/>
      <c r="G83" s="238" t="str">
        <f t="shared" si="6"/>
        <v xml:space="preserve"> </v>
      </c>
    </row>
    <row r="84" spans="1:7" customFormat="1" x14ac:dyDescent="0.3">
      <c r="A84" s="5"/>
      <c r="B84" s="4" t="s">
        <v>26</v>
      </c>
      <c r="C84" t="s">
        <v>186</v>
      </c>
      <c r="D84" s="41" t="s">
        <v>24</v>
      </c>
      <c r="E84" s="39">
        <v>49</v>
      </c>
      <c r="F84" s="270">
        <v>0</v>
      </c>
      <c r="G84" s="238">
        <f t="shared" si="6"/>
        <v>0</v>
      </c>
    </row>
    <row r="85" spans="1:7" s="14" customFormat="1" x14ac:dyDescent="0.3">
      <c r="A85" s="21"/>
      <c r="C85" s="15"/>
      <c r="D85" s="40"/>
      <c r="E85" s="39"/>
      <c r="F85" s="270"/>
      <c r="G85" s="238" t="str">
        <f t="shared" si="6"/>
        <v xml:space="preserve"> </v>
      </c>
    </row>
    <row r="86" spans="1:7" s="14" customFormat="1" x14ac:dyDescent="0.3">
      <c r="A86" s="27"/>
      <c r="B86" s="28"/>
      <c r="C86" s="29" t="str">
        <f>C1</f>
        <v>METEORNA KANALIZACIJA - ODVOD STREH</v>
      </c>
      <c r="D86" s="42"/>
      <c r="E86" s="54"/>
      <c r="F86" s="277"/>
      <c r="G86" s="240">
        <f>SUM(G3:G85)</f>
        <v>0</v>
      </c>
    </row>
    <row r="87" spans="1:7" x14ac:dyDescent="0.3">
      <c r="E87" s="39"/>
      <c r="F87" s="269"/>
      <c r="G87" s="3"/>
    </row>
    <row r="88" spans="1:7" x14ac:dyDescent="0.3">
      <c r="E88" s="39"/>
      <c r="F88" s="269"/>
      <c r="G88" s="3"/>
    </row>
    <row r="89" spans="1:7" x14ac:dyDescent="0.3">
      <c r="E89" s="39"/>
      <c r="F89" s="269"/>
      <c r="G89" s="3"/>
    </row>
    <row r="90" spans="1:7" x14ac:dyDescent="0.3">
      <c r="E90" s="39"/>
      <c r="F90" s="269"/>
      <c r="G90" s="3"/>
    </row>
    <row r="91" spans="1:7" x14ac:dyDescent="0.3">
      <c r="E91" s="39"/>
      <c r="F91" s="269"/>
      <c r="G91" s="3"/>
    </row>
    <row r="92" spans="1:7" x14ac:dyDescent="0.3">
      <c r="E92" s="39"/>
      <c r="F92" s="269"/>
      <c r="G92" s="3"/>
    </row>
    <row r="93" spans="1:7" x14ac:dyDescent="0.3">
      <c r="E93" s="39"/>
      <c r="F93" s="269"/>
      <c r="G93" s="3"/>
    </row>
    <row r="94" spans="1:7" x14ac:dyDescent="0.3">
      <c r="E94" s="39"/>
      <c r="F94" s="269"/>
      <c r="G94" s="3"/>
    </row>
    <row r="95" spans="1:7" x14ac:dyDescent="0.3">
      <c r="E95" s="39"/>
      <c r="F95" s="269"/>
      <c r="G95" s="3"/>
    </row>
    <row r="96" spans="1:7" x14ac:dyDescent="0.3">
      <c r="E96" s="39"/>
      <c r="F96" s="269"/>
      <c r="G96" s="3"/>
    </row>
    <row r="97" spans="5:7" x14ac:dyDescent="0.3">
      <c r="E97" s="39"/>
      <c r="F97" s="269"/>
      <c r="G97" s="3"/>
    </row>
    <row r="98" spans="5:7" x14ac:dyDescent="0.3">
      <c r="E98" s="39"/>
      <c r="F98" s="269"/>
      <c r="G98" s="3"/>
    </row>
    <row r="99" spans="5:7" x14ac:dyDescent="0.3">
      <c r="E99" s="33"/>
      <c r="F99" s="278"/>
      <c r="G99" s="24"/>
    </row>
    <row r="100" spans="5:7" x14ac:dyDescent="0.3">
      <c r="E100" s="39"/>
      <c r="F100" s="269"/>
      <c r="G100" s="3"/>
    </row>
    <row r="101" spans="5:7" x14ac:dyDescent="0.3">
      <c r="E101" s="39"/>
      <c r="F101" s="269"/>
      <c r="G101" s="3"/>
    </row>
    <row r="102" spans="5:7" x14ac:dyDescent="0.3">
      <c r="E102" s="39"/>
      <c r="F102" s="269"/>
      <c r="G102" s="3"/>
    </row>
    <row r="103" spans="5:7" x14ac:dyDescent="0.3">
      <c r="E103" s="39"/>
      <c r="F103" s="269"/>
      <c r="G103" s="3"/>
    </row>
    <row r="104" spans="5:7" x14ac:dyDescent="0.3">
      <c r="E104" s="39"/>
      <c r="F104" s="269"/>
      <c r="G104" s="3"/>
    </row>
    <row r="105" spans="5:7" x14ac:dyDescent="0.3">
      <c r="E105" s="39"/>
      <c r="F105" s="269"/>
      <c r="G105" s="3"/>
    </row>
    <row r="106" spans="5:7" x14ac:dyDescent="0.3">
      <c r="E106" s="39"/>
      <c r="F106" s="269"/>
      <c r="G106" s="3"/>
    </row>
    <row r="107" spans="5:7" x14ac:dyDescent="0.3">
      <c r="E107" s="39"/>
      <c r="F107" s="269"/>
      <c r="G107" s="3"/>
    </row>
    <row r="108" spans="5:7" x14ac:dyDescent="0.3">
      <c r="E108" s="39"/>
      <c r="F108" s="269"/>
      <c r="G108" s="3"/>
    </row>
    <row r="109" spans="5:7" x14ac:dyDescent="0.3">
      <c r="E109" s="39"/>
      <c r="F109" s="269"/>
      <c r="G109" s="3"/>
    </row>
    <row r="110" spans="5:7" x14ac:dyDescent="0.3">
      <c r="E110" s="39"/>
      <c r="F110" s="269"/>
      <c r="G110" s="3"/>
    </row>
    <row r="111" spans="5:7" x14ac:dyDescent="0.3">
      <c r="E111" s="39"/>
      <c r="F111" s="269"/>
      <c r="G111" s="3"/>
    </row>
    <row r="112" spans="5:7" x14ac:dyDescent="0.3">
      <c r="E112" s="39"/>
      <c r="F112" s="269"/>
      <c r="G112" s="3"/>
    </row>
    <row r="113" spans="5:7" x14ac:dyDescent="0.3">
      <c r="E113" s="39"/>
      <c r="F113" s="269"/>
      <c r="G113" s="3"/>
    </row>
    <row r="114" spans="5:7" x14ac:dyDescent="0.3">
      <c r="E114" s="33"/>
      <c r="F114" s="273"/>
      <c r="G114" s="33"/>
    </row>
    <row r="115" spans="5:7" x14ac:dyDescent="0.3">
      <c r="E115" s="39"/>
      <c r="F115" s="269"/>
      <c r="G115" s="3"/>
    </row>
    <row r="116" spans="5:7" x14ac:dyDescent="0.3">
      <c r="E116" s="39"/>
      <c r="F116" s="269"/>
      <c r="G116" s="3"/>
    </row>
    <row r="117" spans="5:7" x14ac:dyDescent="0.3">
      <c r="E117" s="39"/>
      <c r="F117" s="269"/>
      <c r="G117" s="3"/>
    </row>
    <row r="118" spans="5:7" x14ac:dyDescent="0.3">
      <c r="E118" s="39"/>
      <c r="F118" s="269"/>
      <c r="G118" s="3"/>
    </row>
    <row r="119" spans="5:7" x14ac:dyDescent="0.3">
      <c r="E119" s="39"/>
      <c r="F119" s="269"/>
      <c r="G119" s="3"/>
    </row>
    <row r="120" spans="5:7" x14ac:dyDescent="0.3">
      <c r="E120" s="39"/>
      <c r="F120" s="269"/>
      <c r="G120" s="3"/>
    </row>
    <row r="121" spans="5:7" x14ac:dyDescent="0.3">
      <c r="E121" s="39"/>
      <c r="F121" s="269"/>
      <c r="G121" s="3"/>
    </row>
    <row r="122" spans="5:7" x14ac:dyDescent="0.3">
      <c r="E122" s="39"/>
      <c r="F122" s="269"/>
      <c r="G122" s="3"/>
    </row>
    <row r="123" spans="5:7" x14ac:dyDescent="0.3">
      <c r="E123" s="39"/>
      <c r="F123" s="269"/>
      <c r="G123" s="3"/>
    </row>
    <row r="124" spans="5:7" x14ac:dyDescent="0.3">
      <c r="E124" s="39"/>
      <c r="F124" s="269"/>
      <c r="G124" s="3"/>
    </row>
    <row r="125" spans="5:7" x14ac:dyDescent="0.3">
      <c r="E125" s="39"/>
      <c r="F125" s="269"/>
      <c r="G125" s="3"/>
    </row>
    <row r="126" spans="5:7" x14ac:dyDescent="0.3">
      <c r="E126" s="39"/>
      <c r="F126" s="269"/>
      <c r="G126" s="3"/>
    </row>
    <row r="127" spans="5:7" x14ac:dyDescent="0.3">
      <c r="E127" s="39"/>
      <c r="F127" s="269"/>
      <c r="G127" s="3"/>
    </row>
    <row r="128" spans="5:7" x14ac:dyDescent="0.3">
      <c r="E128" s="39"/>
      <c r="F128" s="269"/>
      <c r="G128" s="3"/>
    </row>
    <row r="129" spans="5:7" x14ac:dyDescent="0.3">
      <c r="E129" s="39"/>
      <c r="F129" s="269"/>
      <c r="G129" s="3"/>
    </row>
    <row r="130" spans="5:7" x14ac:dyDescent="0.3">
      <c r="E130" s="39"/>
      <c r="F130" s="269"/>
      <c r="G130" s="3"/>
    </row>
    <row r="131" spans="5:7" x14ac:dyDescent="0.3">
      <c r="E131" s="39"/>
      <c r="F131" s="269"/>
      <c r="G131" s="3"/>
    </row>
    <row r="132" spans="5:7" x14ac:dyDescent="0.3">
      <c r="E132" s="39"/>
      <c r="F132" s="269"/>
      <c r="G132" s="3"/>
    </row>
    <row r="133" spans="5:7" x14ac:dyDescent="0.3">
      <c r="E133" s="39"/>
      <c r="F133" s="269"/>
      <c r="G133" s="3"/>
    </row>
    <row r="134" spans="5:7" x14ac:dyDescent="0.3">
      <c r="E134" s="39"/>
      <c r="F134" s="269"/>
      <c r="G134" s="3"/>
    </row>
    <row r="135" spans="5:7" x14ac:dyDescent="0.3">
      <c r="E135" s="39"/>
      <c r="F135" s="269"/>
      <c r="G135" s="3"/>
    </row>
    <row r="136" spans="5:7" x14ac:dyDescent="0.3">
      <c r="E136" s="39"/>
      <c r="F136" s="269"/>
      <c r="G136" s="3"/>
    </row>
    <row r="137" spans="5:7" x14ac:dyDescent="0.3">
      <c r="E137" s="39"/>
      <c r="F137" s="269"/>
      <c r="G137" s="3"/>
    </row>
    <row r="138" spans="5:7" x14ac:dyDescent="0.3">
      <c r="E138" s="39"/>
      <c r="F138" s="269"/>
      <c r="G138" s="3"/>
    </row>
    <row r="139" spans="5:7" x14ac:dyDescent="0.3">
      <c r="E139" s="39"/>
      <c r="F139" s="269"/>
      <c r="G139" s="3"/>
    </row>
    <row r="140" spans="5:7" x14ac:dyDescent="0.3">
      <c r="E140" s="39"/>
      <c r="F140" s="269"/>
      <c r="G140" s="3"/>
    </row>
    <row r="141" spans="5:7" x14ac:dyDescent="0.3">
      <c r="E141" s="39"/>
      <c r="F141" s="269"/>
      <c r="G141" s="3"/>
    </row>
    <row r="142" spans="5:7" x14ac:dyDescent="0.3">
      <c r="E142" s="39"/>
      <c r="F142" s="269"/>
      <c r="G142" s="3"/>
    </row>
    <row r="143" spans="5:7" x14ac:dyDescent="0.3">
      <c r="E143" s="39"/>
      <c r="F143" s="269"/>
      <c r="G143" s="3"/>
    </row>
    <row r="144" spans="5:7" x14ac:dyDescent="0.3">
      <c r="E144" s="39"/>
      <c r="F144" s="269"/>
      <c r="G144" s="3"/>
    </row>
    <row r="145" spans="5:7" x14ac:dyDescent="0.3">
      <c r="E145" s="39"/>
      <c r="F145" s="269"/>
      <c r="G145" s="3"/>
    </row>
    <row r="146" spans="5:7" x14ac:dyDescent="0.3">
      <c r="E146" s="39"/>
      <c r="F146" s="269"/>
      <c r="G146" s="3"/>
    </row>
    <row r="147" spans="5:7" x14ac:dyDescent="0.3">
      <c r="E147" s="39"/>
      <c r="F147" s="269"/>
      <c r="G147" s="3"/>
    </row>
    <row r="148" spans="5:7" x14ac:dyDescent="0.3">
      <c r="E148" s="39"/>
      <c r="F148" s="269"/>
      <c r="G148" s="3"/>
    </row>
    <row r="149" spans="5:7" x14ac:dyDescent="0.3">
      <c r="E149" s="39"/>
      <c r="F149" s="269"/>
      <c r="G149" s="3"/>
    </row>
    <row r="150" spans="5:7" x14ac:dyDescent="0.3">
      <c r="E150" s="39"/>
      <c r="F150" s="269"/>
      <c r="G150" s="3"/>
    </row>
    <row r="151" spans="5:7" x14ac:dyDescent="0.3">
      <c r="E151" s="39"/>
      <c r="F151" s="269"/>
      <c r="G151" s="3"/>
    </row>
    <row r="152" spans="5:7" x14ac:dyDescent="0.3">
      <c r="E152" s="39"/>
      <c r="F152" s="269"/>
      <c r="G152" s="3"/>
    </row>
    <row r="153" spans="5:7" x14ac:dyDescent="0.3">
      <c r="E153" s="39"/>
      <c r="F153" s="269"/>
      <c r="G153" s="3"/>
    </row>
    <row r="154" spans="5:7" x14ac:dyDescent="0.3">
      <c r="E154" s="39"/>
      <c r="F154" s="269"/>
      <c r="G154" s="3"/>
    </row>
    <row r="155" spans="5:7" x14ac:dyDescent="0.3">
      <c r="E155" s="39"/>
      <c r="F155" s="269"/>
      <c r="G155" s="3"/>
    </row>
    <row r="156" spans="5:7" x14ac:dyDescent="0.3">
      <c r="E156" s="39"/>
      <c r="F156" s="269"/>
      <c r="G156" s="3"/>
    </row>
    <row r="157" spans="5:7" x14ac:dyDescent="0.3">
      <c r="E157" s="39"/>
      <c r="F157" s="269"/>
      <c r="G157" s="3"/>
    </row>
    <row r="158" spans="5:7" x14ac:dyDescent="0.3">
      <c r="E158" s="39"/>
      <c r="F158" s="269"/>
      <c r="G158" s="3"/>
    </row>
    <row r="159" spans="5:7" x14ac:dyDescent="0.3">
      <c r="E159" s="39"/>
      <c r="F159" s="269"/>
      <c r="G159" s="3"/>
    </row>
    <row r="160" spans="5:7" x14ac:dyDescent="0.3">
      <c r="E160" s="39"/>
      <c r="F160" s="269"/>
      <c r="G160" s="3"/>
    </row>
    <row r="161" spans="5:7" x14ac:dyDescent="0.3">
      <c r="E161" s="39"/>
      <c r="F161" s="269"/>
      <c r="G161" s="3"/>
    </row>
    <row r="162" spans="5:7" x14ac:dyDescent="0.3">
      <c r="E162" s="39"/>
      <c r="F162" s="269"/>
      <c r="G162" s="3"/>
    </row>
    <row r="163" spans="5:7" x14ac:dyDescent="0.3">
      <c r="E163" s="39"/>
      <c r="F163" s="269"/>
      <c r="G163" s="3"/>
    </row>
    <row r="164" spans="5:7" x14ac:dyDescent="0.3">
      <c r="E164" s="39"/>
      <c r="F164" s="269"/>
      <c r="G164" s="3"/>
    </row>
    <row r="165" spans="5:7" x14ac:dyDescent="0.3">
      <c r="E165" s="39"/>
      <c r="F165" s="269"/>
      <c r="G165" s="3"/>
    </row>
    <row r="166" spans="5:7" x14ac:dyDescent="0.3">
      <c r="E166" s="39"/>
      <c r="F166" s="269"/>
      <c r="G166" s="3"/>
    </row>
    <row r="167" spans="5:7" x14ac:dyDescent="0.3">
      <c r="E167" s="39"/>
      <c r="F167" s="269"/>
      <c r="G167" s="3"/>
    </row>
    <row r="168" spans="5:7" x14ac:dyDescent="0.3">
      <c r="E168" s="39"/>
      <c r="F168" s="269"/>
      <c r="G168" s="3"/>
    </row>
    <row r="169" spans="5:7" x14ac:dyDescent="0.3">
      <c r="E169" s="39"/>
      <c r="F169" s="269"/>
      <c r="G169" s="3"/>
    </row>
    <row r="170" spans="5:7" x14ac:dyDescent="0.3">
      <c r="E170" s="39"/>
      <c r="F170" s="269"/>
      <c r="G170" s="3"/>
    </row>
    <row r="171" spans="5:7" x14ac:dyDescent="0.3">
      <c r="E171" s="39"/>
      <c r="F171" s="269"/>
      <c r="G171" s="3"/>
    </row>
    <row r="172" spans="5:7" x14ac:dyDescent="0.3">
      <c r="E172" s="39"/>
      <c r="F172" s="269"/>
      <c r="G172" s="3"/>
    </row>
    <row r="173" spans="5:7" x14ac:dyDescent="0.3">
      <c r="E173" s="39"/>
      <c r="F173" s="269"/>
      <c r="G173" s="3"/>
    </row>
    <row r="174" spans="5:7" x14ac:dyDescent="0.3">
      <c r="E174" s="39"/>
      <c r="F174" s="269"/>
      <c r="G174" s="3"/>
    </row>
    <row r="175" spans="5:7" x14ac:dyDescent="0.3">
      <c r="E175" s="39"/>
      <c r="F175" s="269"/>
      <c r="G175" s="3"/>
    </row>
    <row r="176" spans="5:7" x14ac:dyDescent="0.3">
      <c r="E176" s="39"/>
      <c r="F176" s="269"/>
      <c r="G176" s="3"/>
    </row>
    <row r="177" spans="5:7" x14ac:dyDescent="0.3">
      <c r="E177" s="39"/>
      <c r="F177" s="269"/>
      <c r="G177" s="3"/>
    </row>
    <row r="178" spans="5:7" x14ac:dyDescent="0.3">
      <c r="E178" s="39"/>
      <c r="F178" s="269"/>
      <c r="G178" s="3"/>
    </row>
    <row r="179" spans="5:7" x14ac:dyDescent="0.3">
      <c r="E179" s="39"/>
      <c r="F179" s="269"/>
      <c r="G179" s="3"/>
    </row>
    <row r="180" spans="5:7" x14ac:dyDescent="0.3">
      <c r="E180" s="39"/>
      <c r="F180" s="269"/>
      <c r="G180" s="3"/>
    </row>
    <row r="181" spans="5:7" x14ac:dyDescent="0.3">
      <c r="E181" s="39"/>
      <c r="F181" s="269"/>
      <c r="G181" s="3"/>
    </row>
    <row r="182" spans="5:7" x14ac:dyDescent="0.3">
      <c r="E182" s="39"/>
      <c r="F182" s="269"/>
      <c r="G182" s="3"/>
    </row>
    <row r="183" spans="5:7" x14ac:dyDescent="0.3">
      <c r="E183" s="39"/>
      <c r="F183" s="269"/>
      <c r="G183" s="3"/>
    </row>
    <row r="190" spans="5:7" x14ac:dyDescent="0.3">
      <c r="E190" s="45"/>
      <c r="F190" s="279"/>
      <c r="G190" s="30"/>
    </row>
  </sheetData>
  <sheetProtection algorithmName="SHA-512" hashValue="ly6MxqaisPK2NUBTlRMsUDYSgwqIgzqaRS95u+vl5meBv8+JLGlyo34snf91tlS53EVoNb1PPHn8sNzhO8Z0Sg==" saltValue="OLdLEQO18UIjAFmKIi3jn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verticalDpi="300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E5A7-F08E-48E7-82CB-7A0A81BB7E25}">
  <sheetPr>
    <pageSetUpPr fitToPage="1"/>
  </sheetPr>
  <dimension ref="A1:J504"/>
  <sheetViews>
    <sheetView showGridLines="0" zoomScale="120" zoomScaleNormal="120" workbookViewId="0">
      <selection activeCell="F1" sqref="F1:F1048576"/>
    </sheetView>
  </sheetViews>
  <sheetFormatPr defaultRowHeight="13.8" x14ac:dyDescent="0.3"/>
  <cols>
    <col min="1" max="1" width="5.6640625" style="25" customWidth="1"/>
    <col min="2" max="2" width="5.6640625" style="110" customWidth="1"/>
    <col min="3" max="3" width="50.6640625" style="70" customWidth="1"/>
    <col min="4" max="4" width="6.6640625" style="104" customWidth="1"/>
    <col min="5" max="5" width="7.6640625" style="105" customWidth="1"/>
    <col min="6" max="6" width="10.6640625" style="278" customWidth="1"/>
    <col min="7" max="7" width="10.6640625" style="24" customWidth="1"/>
    <col min="8" max="16384" width="8.88671875" style="70"/>
  </cols>
  <sheetData>
    <row r="1" spans="1:7" s="63" customFormat="1" ht="14.4" x14ac:dyDescent="0.3">
      <c r="A1" s="58" t="s">
        <v>189</v>
      </c>
      <c r="B1" s="59"/>
      <c r="C1" s="60" t="s">
        <v>190</v>
      </c>
      <c r="D1" s="60"/>
      <c r="E1" s="61"/>
      <c r="F1" s="280"/>
      <c r="G1" s="62">
        <f>G504</f>
        <v>0</v>
      </c>
    </row>
    <row r="3" spans="1:7" x14ac:dyDescent="0.3">
      <c r="A3" s="64" t="s">
        <v>13</v>
      </c>
      <c r="B3" s="65"/>
      <c r="C3" s="66" t="s">
        <v>14</v>
      </c>
      <c r="D3" s="67" t="s">
        <v>17</v>
      </c>
      <c r="E3" s="68" t="s">
        <v>16</v>
      </c>
      <c r="F3" s="281" t="s">
        <v>15</v>
      </c>
      <c r="G3" s="69" t="s">
        <v>18</v>
      </c>
    </row>
    <row r="4" spans="1:7" x14ac:dyDescent="0.3">
      <c r="A4" s="21"/>
      <c r="B4" s="14"/>
      <c r="C4" s="71"/>
      <c r="D4" s="72"/>
      <c r="E4" s="73"/>
      <c r="F4" s="282"/>
      <c r="G4" s="74" t="str">
        <f>IF(E4&lt;&gt;0,E4*F4," ")</f>
        <v xml:space="preserve"> </v>
      </c>
    </row>
    <row r="5" spans="1:7" s="15" customFormat="1" x14ac:dyDescent="0.3">
      <c r="A5" s="75">
        <f>1+COUNT(A$2:A4)</f>
        <v>1</v>
      </c>
      <c r="B5" s="23"/>
      <c r="C5" s="15" t="s">
        <v>534</v>
      </c>
      <c r="D5" s="40"/>
      <c r="E5" s="33"/>
      <c r="F5" s="278"/>
      <c r="G5" s="24" t="str">
        <f t="shared" ref="G5:G10" si="0">IF(E5&lt;&gt;0,E5*F5," ")</f>
        <v xml:space="preserve"> </v>
      </c>
    </row>
    <row r="6" spans="1:7" s="15" customFormat="1" ht="124.2" x14ac:dyDescent="0.3">
      <c r="A6" s="25"/>
      <c r="B6" s="23"/>
      <c r="C6" s="15" t="s">
        <v>535</v>
      </c>
      <c r="D6" s="40"/>
      <c r="E6" s="33"/>
      <c r="F6" s="278"/>
      <c r="G6" s="24" t="str">
        <f t="shared" si="0"/>
        <v xml:space="preserve"> </v>
      </c>
    </row>
    <row r="7" spans="1:7" s="15" customFormat="1" x14ac:dyDescent="0.3">
      <c r="A7" s="25"/>
      <c r="B7" s="23" t="s">
        <v>28</v>
      </c>
      <c r="C7" s="15" t="s">
        <v>137</v>
      </c>
      <c r="D7" s="40"/>
      <c r="E7" s="33"/>
      <c r="F7" s="278"/>
      <c r="G7" s="24" t="str">
        <f t="shared" si="0"/>
        <v xml:space="preserve"> </v>
      </c>
    </row>
    <row r="8" spans="1:7" s="15" customFormat="1" x14ac:dyDescent="0.3">
      <c r="A8" s="25"/>
      <c r="B8" s="23" t="s">
        <v>30</v>
      </c>
      <c r="C8" s="15" t="s">
        <v>536</v>
      </c>
      <c r="D8" s="40"/>
      <c r="E8" s="33"/>
      <c r="F8" s="278"/>
      <c r="G8" s="24" t="str">
        <f t="shared" si="0"/>
        <v xml:space="preserve"> </v>
      </c>
    </row>
    <row r="9" spans="1:7" s="15" customFormat="1" x14ac:dyDescent="0.3">
      <c r="A9" s="25"/>
      <c r="B9" s="23"/>
      <c r="C9" s="15" t="s">
        <v>537</v>
      </c>
      <c r="D9" s="40"/>
      <c r="E9" s="33"/>
      <c r="F9" s="278"/>
      <c r="G9" s="24" t="str">
        <f t="shared" si="0"/>
        <v xml:space="preserve"> </v>
      </c>
    </row>
    <row r="10" spans="1:7" s="15" customFormat="1" x14ac:dyDescent="0.3">
      <c r="A10" s="25"/>
      <c r="B10" s="23"/>
      <c r="C10" s="15" t="s">
        <v>31</v>
      </c>
      <c r="D10" s="40" t="s">
        <v>24</v>
      </c>
      <c r="E10" s="33">
        <v>97</v>
      </c>
      <c r="F10" s="272">
        <v>0</v>
      </c>
      <c r="G10" s="241">
        <f t="shared" si="0"/>
        <v>0</v>
      </c>
    </row>
    <row r="11" spans="1:7" s="12" customFormat="1" x14ac:dyDescent="0.3">
      <c r="A11" s="4"/>
      <c r="B11" s="4"/>
      <c r="C11"/>
      <c r="D11" s="41"/>
      <c r="E11" s="39"/>
      <c r="F11" s="270"/>
      <c r="G11" s="238"/>
    </row>
    <row r="12" spans="1:7" customFormat="1" x14ac:dyDescent="0.3">
      <c r="A12" s="2">
        <f>1+COUNT(A$2:A10)</f>
        <v>2</v>
      </c>
      <c r="B12" s="2"/>
      <c r="C12" t="s">
        <v>280</v>
      </c>
      <c r="D12" s="41"/>
      <c r="E12" s="39"/>
      <c r="F12" s="270"/>
      <c r="G12" s="238" t="str">
        <f t="shared" ref="G12:G17" si="1">IF(E12&lt;&gt;0,E12*F12," ")</f>
        <v xml:space="preserve"> </v>
      </c>
    </row>
    <row r="13" spans="1:7" customFormat="1" ht="165.6" x14ac:dyDescent="0.3">
      <c r="A13" s="2"/>
      <c r="B13" s="2"/>
      <c r="C13" t="s">
        <v>281</v>
      </c>
      <c r="D13" s="41"/>
      <c r="E13" s="39"/>
      <c r="F13" s="270"/>
      <c r="G13" s="238" t="str">
        <f t="shared" si="1"/>
        <v xml:space="preserve"> </v>
      </c>
    </row>
    <row r="14" spans="1:7" customFormat="1" x14ac:dyDescent="0.3">
      <c r="A14" s="2"/>
      <c r="B14" s="2" t="s">
        <v>28</v>
      </c>
      <c r="C14" t="s">
        <v>137</v>
      </c>
      <c r="D14" s="41"/>
      <c r="E14" s="39"/>
      <c r="F14" s="270"/>
      <c r="G14" s="238" t="str">
        <f t="shared" si="1"/>
        <v xml:space="preserve"> </v>
      </c>
    </row>
    <row r="15" spans="1:7" customFormat="1" x14ac:dyDescent="0.3">
      <c r="A15" s="2"/>
      <c r="B15" s="2" t="s">
        <v>30</v>
      </c>
      <c r="C15" t="s">
        <v>283</v>
      </c>
      <c r="D15" s="41"/>
      <c r="E15" s="39"/>
      <c r="F15" s="270"/>
      <c r="G15" s="238" t="str">
        <f t="shared" si="1"/>
        <v xml:space="preserve"> </v>
      </c>
    </row>
    <row r="16" spans="1:7" customFormat="1" x14ac:dyDescent="0.3">
      <c r="A16" s="2"/>
      <c r="B16" s="2"/>
      <c r="C16" t="s">
        <v>282</v>
      </c>
      <c r="D16" s="41"/>
      <c r="E16" s="39"/>
      <c r="F16" s="270"/>
      <c r="G16" s="238" t="str">
        <f t="shared" si="1"/>
        <v xml:space="preserve"> </v>
      </c>
    </row>
    <row r="17" spans="1:7" customFormat="1" x14ac:dyDescent="0.3">
      <c r="A17" s="2"/>
      <c r="B17" s="2"/>
      <c r="C17" t="s">
        <v>31</v>
      </c>
      <c r="D17" s="41" t="s">
        <v>24</v>
      </c>
      <c r="E17" s="39">
        <v>20</v>
      </c>
      <c r="F17" s="272">
        <v>0</v>
      </c>
      <c r="G17" s="238">
        <f t="shared" si="1"/>
        <v>0</v>
      </c>
    </row>
    <row r="18" spans="1:7" s="15" customFormat="1" x14ac:dyDescent="0.3">
      <c r="A18" s="2"/>
      <c r="B18" s="2"/>
      <c r="D18" s="41"/>
      <c r="E18" s="39"/>
      <c r="F18" s="270"/>
      <c r="G18" s="238" t="str">
        <f t="shared" ref="G18:G113" si="2">IF(E18&lt;&gt;0,E18*F18," ")</f>
        <v xml:space="preserve"> </v>
      </c>
    </row>
    <row r="19" spans="1:7" s="15" customFormat="1" x14ac:dyDescent="0.3">
      <c r="A19" s="75">
        <f>1+COUNT(A$2:A18)</f>
        <v>3</v>
      </c>
      <c r="B19" s="23"/>
      <c r="C19" s="15" t="s">
        <v>191</v>
      </c>
      <c r="D19" s="40"/>
      <c r="E19" s="33"/>
      <c r="F19" s="272"/>
      <c r="G19" s="241" t="str">
        <f t="shared" si="2"/>
        <v xml:space="preserve"> </v>
      </c>
    </row>
    <row r="20" spans="1:7" s="15" customFormat="1" ht="179.4" x14ac:dyDescent="0.3">
      <c r="A20" s="25"/>
      <c r="B20" s="23"/>
      <c r="C20" s="77" t="s">
        <v>192</v>
      </c>
      <c r="D20" s="40"/>
      <c r="E20" s="33"/>
      <c r="F20" s="272"/>
      <c r="G20" s="241" t="str">
        <f t="shared" si="2"/>
        <v xml:space="preserve"> </v>
      </c>
    </row>
    <row r="21" spans="1:7" s="15" customFormat="1" x14ac:dyDescent="0.3">
      <c r="A21" s="25"/>
      <c r="B21" s="23" t="s">
        <v>28</v>
      </c>
      <c r="C21" s="15" t="s">
        <v>137</v>
      </c>
      <c r="D21" s="40"/>
      <c r="E21" s="33"/>
      <c r="F21" s="272"/>
      <c r="G21" s="241" t="str">
        <f t="shared" si="2"/>
        <v xml:space="preserve"> </v>
      </c>
    </row>
    <row r="22" spans="1:7" s="15" customFormat="1" x14ac:dyDescent="0.3">
      <c r="A22" s="25"/>
      <c r="B22" s="23" t="s">
        <v>30</v>
      </c>
      <c r="C22" s="15" t="s">
        <v>193</v>
      </c>
      <c r="D22" s="40"/>
      <c r="E22" s="33"/>
      <c r="F22" s="272"/>
      <c r="G22" s="241" t="str">
        <f t="shared" si="2"/>
        <v xml:space="preserve"> </v>
      </c>
    </row>
    <row r="23" spans="1:7" s="15" customFormat="1" x14ac:dyDescent="0.3">
      <c r="A23" s="25"/>
      <c r="B23" s="23"/>
      <c r="C23" s="15" t="s">
        <v>194</v>
      </c>
      <c r="D23" s="40"/>
      <c r="E23" s="33"/>
      <c r="F23" s="272"/>
      <c r="G23" s="241" t="str">
        <f t="shared" si="2"/>
        <v xml:space="preserve"> </v>
      </c>
    </row>
    <row r="24" spans="1:7" s="15" customFormat="1" x14ac:dyDescent="0.3">
      <c r="A24" s="25"/>
      <c r="B24" s="23"/>
      <c r="C24" s="15" t="s">
        <v>31</v>
      </c>
      <c r="D24" s="40" t="s">
        <v>24</v>
      </c>
      <c r="E24" s="33">
        <v>90</v>
      </c>
      <c r="F24" s="272">
        <v>0</v>
      </c>
      <c r="G24" s="241">
        <f t="shared" si="2"/>
        <v>0</v>
      </c>
    </row>
    <row r="25" spans="1:7" s="15" customFormat="1" x14ac:dyDescent="0.3">
      <c r="A25" s="25"/>
      <c r="B25" s="23"/>
      <c r="D25" s="40"/>
      <c r="E25" s="33"/>
      <c r="F25" s="272"/>
      <c r="G25" s="242" t="str">
        <f t="shared" si="2"/>
        <v xml:space="preserve"> </v>
      </c>
    </row>
    <row r="26" spans="1:7" s="78" customFormat="1" x14ac:dyDescent="0.3">
      <c r="A26" s="75">
        <f>1+COUNT(A$2:A25)</f>
        <v>4</v>
      </c>
      <c r="B26" s="4"/>
      <c r="C26" s="15" t="s">
        <v>195</v>
      </c>
      <c r="D26" s="41"/>
      <c r="E26" s="39"/>
      <c r="F26" s="270"/>
      <c r="G26" s="238" t="str">
        <f t="shared" si="2"/>
        <v xml:space="preserve"> </v>
      </c>
    </row>
    <row r="27" spans="1:7" s="78" customFormat="1" ht="234.6" x14ac:dyDescent="0.3">
      <c r="A27" s="4"/>
      <c r="B27" s="4"/>
      <c r="C27" s="15" t="s">
        <v>196</v>
      </c>
      <c r="D27" s="41"/>
      <c r="E27" s="39"/>
      <c r="F27" s="270"/>
      <c r="G27" s="238" t="str">
        <f t="shared" si="2"/>
        <v xml:space="preserve"> </v>
      </c>
    </row>
    <row r="28" spans="1:7" s="78" customFormat="1" x14ac:dyDescent="0.3">
      <c r="A28" s="4"/>
      <c r="B28" s="4" t="s">
        <v>28</v>
      </c>
      <c r="C28" s="15" t="s">
        <v>137</v>
      </c>
      <c r="D28" s="41"/>
      <c r="E28" s="39"/>
      <c r="F28" s="270"/>
      <c r="G28" s="238" t="str">
        <f t="shared" si="2"/>
        <v xml:space="preserve"> </v>
      </c>
    </row>
    <row r="29" spans="1:7" s="78" customFormat="1" x14ac:dyDescent="0.3">
      <c r="A29" s="4"/>
      <c r="B29" s="4" t="s">
        <v>30</v>
      </c>
      <c r="C29" s="15" t="s">
        <v>197</v>
      </c>
      <c r="D29" s="41"/>
      <c r="E29" s="39"/>
      <c r="F29" s="270"/>
      <c r="G29" s="238" t="str">
        <f t="shared" si="2"/>
        <v xml:space="preserve"> </v>
      </c>
    </row>
    <row r="30" spans="1:7" s="78" customFormat="1" x14ac:dyDescent="0.3">
      <c r="A30" s="4"/>
      <c r="B30" s="4"/>
      <c r="C30" s="15" t="s">
        <v>194</v>
      </c>
      <c r="D30" s="41"/>
      <c r="E30" s="39"/>
      <c r="F30" s="270"/>
      <c r="G30" s="238" t="str">
        <f t="shared" si="2"/>
        <v xml:space="preserve"> </v>
      </c>
    </row>
    <row r="31" spans="1:7" s="78" customFormat="1" x14ac:dyDescent="0.3">
      <c r="A31" s="4"/>
      <c r="B31" s="4"/>
      <c r="C31" s="15" t="s">
        <v>31</v>
      </c>
      <c r="D31" s="41" t="s">
        <v>24</v>
      </c>
      <c r="E31" s="39">
        <v>20</v>
      </c>
      <c r="F31" s="272">
        <v>0</v>
      </c>
      <c r="G31" s="238">
        <f t="shared" si="2"/>
        <v>0</v>
      </c>
    </row>
    <row r="32" spans="1:7" s="15" customFormat="1" x14ac:dyDescent="0.3">
      <c r="A32" s="25"/>
      <c r="B32" s="23"/>
      <c r="D32" s="40"/>
      <c r="E32" s="33"/>
      <c r="F32" s="272"/>
      <c r="G32" s="242" t="str">
        <f t="shared" ref="G32:G37" si="3">IF(E32&lt;&gt;0,E32*F32," ")</f>
        <v xml:space="preserve"> </v>
      </c>
    </row>
    <row r="33" spans="1:7" s="78" customFormat="1" x14ac:dyDescent="0.3">
      <c r="A33" s="75">
        <f>1+COUNT(A$2:A32)</f>
        <v>5</v>
      </c>
      <c r="B33" s="4"/>
      <c r="C33" s="15" t="s">
        <v>291</v>
      </c>
      <c r="D33" s="41"/>
      <c r="E33" s="39"/>
      <c r="F33" s="270"/>
      <c r="G33" s="238" t="str">
        <f t="shared" si="3"/>
        <v xml:space="preserve"> </v>
      </c>
    </row>
    <row r="34" spans="1:7" s="78" customFormat="1" x14ac:dyDescent="0.3">
      <c r="A34" s="4"/>
      <c r="B34" s="4"/>
      <c r="C34" s="15" t="s">
        <v>292</v>
      </c>
      <c r="D34" s="41"/>
      <c r="E34" s="39"/>
      <c r="F34" s="270"/>
      <c r="G34" s="238" t="str">
        <f t="shared" si="3"/>
        <v xml:space="preserve"> </v>
      </c>
    </row>
    <row r="35" spans="1:7" s="78" customFormat="1" x14ac:dyDescent="0.3">
      <c r="A35" s="4"/>
      <c r="B35" s="4" t="s">
        <v>28</v>
      </c>
      <c r="C35" s="15" t="s">
        <v>137</v>
      </c>
      <c r="D35" s="41"/>
      <c r="E35" s="39"/>
      <c r="F35" s="270"/>
      <c r="G35" s="238" t="str">
        <f t="shared" si="3"/>
        <v xml:space="preserve"> </v>
      </c>
    </row>
    <row r="36" spans="1:7" s="78" customFormat="1" x14ac:dyDescent="0.3">
      <c r="A36" s="4"/>
      <c r="B36" s="4" t="s">
        <v>30</v>
      </c>
      <c r="C36" s="15" t="s">
        <v>293</v>
      </c>
      <c r="D36" s="41"/>
      <c r="E36" s="39"/>
      <c r="F36" s="270"/>
      <c r="G36" s="238" t="str">
        <f t="shared" si="3"/>
        <v xml:space="preserve"> </v>
      </c>
    </row>
    <row r="37" spans="1:7" s="78" customFormat="1" x14ac:dyDescent="0.3">
      <c r="A37" s="4"/>
      <c r="B37" s="4"/>
      <c r="C37" s="15" t="s">
        <v>31</v>
      </c>
      <c r="D37" s="41" t="s">
        <v>24</v>
      </c>
      <c r="E37" s="39">
        <v>23</v>
      </c>
      <c r="F37" s="272">
        <v>0</v>
      </c>
      <c r="G37" s="238">
        <f t="shared" si="3"/>
        <v>0</v>
      </c>
    </row>
    <row r="38" spans="1:7" s="15" customFormat="1" x14ac:dyDescent="0.3">
      <c r="A38" s="25"/>
      <c r="B38" s="23"/>
      <c r="D38" s="40"/>
      <c r="E38" s="33"/>
      <c r="F38" s="272"/>
      <c r="G38" s="242" t="str">
        <f t="shared" ref="G38:G43" si="4">IF(E38&lt;&gt;0,E38*F38," ")</f>
        <v xml:space="preserve"> </v>
      </c>
    </row>
    <row r="39" spans="1:7" s="78" customFormat="1" x14ac:dyDescent="0.3">
      <c r="A39" s="75">
        <f>1+COUNT(A$2:A38)</f>
        <v>6</v>
      </c>
      <c r="B39" s="4"/>
      <c r="C39" s="15" t="s">
        <v>291</v>
      </c>
      <c r="D39" s="41"/>
      <c r="E39" s="39"/>
      <c r="F39" s="270"/>
      <c r="G39" s="238" t="str">
        <f t="shared" si="4"/>
        <v xml:space="preserve"> </v>
      </c>
    </row>
    <row r="40" spans="1:7" s="78" customFormat="1" x14ac:dyDescent="0.3">
      <c r="A40" s="4"/>
      <c r="B40" s="4"/>
      <c r="C40" s="15" t="s">
        <v>346</v>
      </c>
      <c r="D40" s="41"/>
      <c r="E40" s="39"/>
      <c r="F40" s="270"/>
      <c r="G40" s="238" t="str">
        <f t="shared" si="4"/>
        <v xml:space="preserve"> </v>
      </c>
    </row>
    <row r="41" spans="1:7" s="78" customFormat="1" x14ac:dyDescent="0.3">
      <c r="A41" s="4"/>
      <c r="B41" s="4" t="s">
        <v>28</v>
      </c>
      <c r="C41" s="15" t="s">
        <v>287</v>
      </c>
      <c r="D41" s="41"/>
      <c r="E41" s="39"/>
      <c r="F41" s="270"/>
      <c r="G41" s="238" t="str">
        <f t="shared" si="4"/>
        <v xml:space="preserve"> </v>
      </c>
    </row>
    <row r="42" spans="1:7" s="78" customFormat="1" x14ac:dyDescent="0.3">
      <c r="A42" s="4"/>
      <c r="B42" s="4" t="s">
        <v>30</v>
      </c>
      <c r="C42" s="15" t="s">
        <v>345</v>
      </c>
      <c r="D42" s="41"/>
      <c r="E42" s="39"/>
      <c r="F42" s="270"/>
      <c r="G42" s="238" t="str">
        <f t="shared" si="4"/>
        <v xml:space="preserve"> </v>
      </c>
    </row>
    <row r="43" spans="1:7" s="78" customFormat="1" x14ac:dyDescent="0.3">
      <c r="A43" s="4"/>
      <c r="B43" s="4"/>
      <c r="C43" s="15" t="s">
        <v>31</v>
      </c>
      <c r="D43" s="41" t="s">
        <v>24</v>
      </c>
      <c r="E43" s="39">
        <v>87</v>
      </c>
      <c r="F43" s="272">
        <v>0</v>
      </c>
      <c r="G43" s="238">
        <f t="shared" si="4"/>
        <v>0</v>
      </c>
    </row>
    <row r="44" spans="1:7" s="15" customFormat="1" x14ac:dyDescent="0.3">
      <c r="A44" s="2"/>
      <c r="B44" s="2"/>
      <c r="D44" s="41"/>
      <c r="E44" s="39"/>
      <c r="F44" s="270"/>
      <c r="G44" s="238"/>
    </row>
    <row r="45" spans="1:7" s="15" customFormat="1" x14ac:dyDescent="0.3">
      <c r="A45" s="75">
        <f>1+COUNT(A$2:A44)</f>
        <v>7</v>
      </c>
      <c r="B45" s="23"/>
      <c r="C45" s="15" t="s">
        <v>198</v>
      </c>
      <c r="D45" s="40"/>
      <c r="E45" s="33"/>
      <c r="F45" s="272"/>
      <c r="G45" s="241" t="str">
        <f t="shared" si="2"/>
        <v xml:space="preserve"> </v>
      </c>
    </row>
    <row r="46" spans="1:7" s="15" customFormat="1" ht="124.2" x14ac:dyDescent="0.3">
      <c r="A46" s="25"/>
      <c r="B46" s="23"/>
      <c r="C46" s="15" t="s">
        <v>199</v>
      </c>
      <c r="D46" s="40"/>
      <c r="E46" s="33"/>
      <c r="F46" s="272"/>
      <c r="G46" s="241" t="str">
        <f t="shared" si="2"/>
        <v xml:space="preserve"> </v>
      </c>
    </row>
    <row r="47" spans="1:7" s="15" customFormat="1" x14ac:dyDescent="0.3">
      <c r="A47" s="25"/>
      <c r="B47" s="23" t="s">
        <v>28</v>
      </c>
      <c r="C47" s="15" t="s">
        <v>137</v>
      </c>
      <c r="D47" s="40"/>
      <c r="E47" s="33"/>
      <c r="F47" s="272"/>
      <c r="G47" s="241" t="str">
        <f t="shared" si="2"/>
        <v xml:space="preserve"> </v>
      </c>
    </row>
    <row r="48" spans="1:7" s="15" customFormat="1" x14ac:dyDescent="0.3">
      <c r="A48" s="25"/>
      <c r="B48" s="23" t="s">
        <v>30</v>
      </c>
      <c r="C48" s="15" t="s">
        <v>200</v>
      </c>
      <c r="D48" s="40"/>
      <c r="E48" s="33"/>
      <c r="F48" s="272"/>
      <c r="G48" s="241" t="str">
        <f t="shared" si="2"/>
        <v xml:space="preserve"> </v>
      </c>
    </row>
    <row r="49" spans="1:7" s="15" customFormat="1" x14ac:dyDescent="0.3">
      <c r="A49" s="25"/>
      <c r="B49" s="23"/>
      <c r="C49" s="15" t="s">
        <v>201</v>
      </c>
      <c r="D49" s="40"/>
      <c r="E49" s="33"/>
      <c r="F49" s="272"/>
      <c r="G49" s="241" t="str">
        <f t="shared" si="2"/>
        <v xml:space="preserve"> </v>
      </c>
    </row>
    <row r="50" spans="1:7" s="15" customFormat="1" x14ac:dyDescent="0.3">
      <c r="A50" s="25"/>
      <c r="B50" s="23"/>
      <c r="C50" s="15" t="s">
        <v>31</v>
      </c>
      <c r="D50" s="40" t="s">
        <v>24</v>
      </c>
      <c r="E50" s="33">
        <v>49</v>
      </c>
      <c r="F50" s="272">
        <v>0</v>
      </c>
      <c r="G50" s="241">
        <f t="shared" si="2"/>
        <v>0</v>
      </c>
    </row>
    <row r="51" spans="1:7" s="15" customFormat="1" x14ac:dyDescent="0.3">
      <c r="A51" s="25"/>
      <c r="B51" s="23"/>
      <c r="D51" s="40"/>
      <c r="E51" s="33"/>
      <c r="F51" s="272"/>
      <c r="G51" s="243" t="str">
        <f t="shared" si="2"/>
        <v xml:space="preserve"> </v>
      </c>
    </row>
    <row r="52" spans="1:7" s="50" customFormat="1" x14ac:dyDescent="0.3">
      <c r="A52" s="75">
        <f>1+COUNT(A$2:A51)</f>
        <v>8</v>
      </c>
      <c r="B52" s="85"/>
      <c r="C52" s="50" t="s">
        <v>216</v>
      </c>
      <c r="D52" s="86"/>
      <c r="E52" s="87"/>
      <c r="F52" s="283"/>
      <c r="G52" s="244" t="str">
        <f t="shared" si="2"/>
        <v xml:space="preserve"> </v>
      </c>
    </row>
    <row r="53" spans="1:7" s="50" customFormat="1" ht="82.8" x14ac:dyDescent="0.3">
      <c r="A53" s="75"/>
      <c r="B53" s="85"/>
      <c r="C53" s="50" t="s">
        <v>304</v>
      </c>
      <c r="D53" s="86"/>
      <c r="E53" s="87"/>
      <c r="F53" s="283"/>
      <c r="G53" s="244" t="str">
        <f t="shared" si="2"/>
        <v xml:space="preserve"> </v>
      </c>
    </row>
    <row r="54" spans="1:7" s="50" customFormat="1" x14ac:dyDescent="0.3">
      <c r="A54" s="75"/>
      <c r="B54" s="85" t="s">
        <v>28</v>
      </c>
      <c r="C54" s="50" t="s">
        <v>137</v>
      </c>
      <c r="D54" s="86"/>
      <c r="E54" s="87"/>
      <c r="F54" s="283"/>
      <c r="G54" s="244" t="str">
        <f t="shared" si="2"/>
        <v xml:space="preserve"> </v>
      </c>
    </row>
    <row r="55" spans="1:7" s="50" customFormat="1" x14ac:dyDescent="0.3">
      <c r="A55" s="75"/>
      <c r="B55" s="85" t="s">
        <v>30</v>
      </c>
      <c r="C55" s="50" t="s">
        <v>303</v>
      </c>
      <c r="D55" s="86"/>
      <c r="E55" s="87"/>
      <c r="F55" s="283"/>
      <c r="G55" s="244" t="str">
        <f t="shared" si="2"/>
        <v xml:space="preserve"> </v>
      </c>
    </row>
    <row r="56" spans="1:7" s="50" customFormat="1" x14ac:dyDescent="0.3">
      <c r="A56" s="75"/>
      <c r="B56" s="85"/>
      <c r="C56" s="50" t="s">
        <v>31</v>
      </c>
      <c r="D56" s="86" t="s">
        <v>24</v>
      </c>
      <c r="E56" s="87">
        <v>49</v>
      </c>
      <c r="F56" s="272">
        <v>0</v>
      </c>
      <c r="G56" s="244">
        <f t="shared" si="2"/>
        <v>0</v>
      </c>
    </row>
    <row r="57" spans="1:7" s="15" customFormat="1" x14ac:dyDescent="0.3">
      <c r="A57" s="25"/>
      <c r="B57" s="23"/>
      <c r="D57" s="40"/>
      <c r="E57" s="33"/>
      <c r="F57" s="272"/>
      <c r="G57" s="243" t="str">
        <f t="shared" si="2"/>
        <v xml:space="preserve"> </v>
      </c>
    </row>
    <row r="58" spans="1:7" s="15" customFormat="1" x14ac:dyDescent="0.3">
      <c r="A58" s="75">
        <f>1+COUNT(A$2:A57)</f>
        <v>9</v>
      </c>
      <c r="B58" s="23"/>
      <c r="C58" s="15" t="s">
        <v>202</v>
      </c>
      <c r="D58" s="40"/>
      <c r="E58" s="33"/>
      <c r="F58" s="272"/>
      <c r="G58" s="241" t="str">
        <f t="shared" si="2"/>
        <v xml:space="preserve"> </v>
      </c>
    </row>
    <row r="59" spans="1:7" s="15" customFormat="1" ht="207" x14ac:dyDescent="0.3">
      <c r="A59" s="25"/>
      <c r="B59" s="23"/>
      <c r="C59" s="77" t="s">
        <v>203</v>
      </c>
      <c r="D59" s="40"/>
      <c r="E59" s="33"/>
      <c r="F59" s="272"/>
      <c r="G59" s="241" t="str">
        <f t="shared" si="2"/>
        <v xml:space="preserve"> </v>
      </c>
    </row>
    <row r="60" spans="1:7" s="15" customFormat="1" x14ac:dyDescent="0.3">
      <c r="A60" s="25"/>
      <c r="B60" s="23" t="s">
        <v>28</v>
      </c>
      <c r="C60" s="15" t="s">
        <v>137</v>
      </c>
      <c r="D60" s="40"/>
      <c r="E60" s="33"/>
      <c r="F60" s="272"/>
      <c r="G60" s="241" t="str">
        <f t="shared" si="2"/>
        <v xml:space="preserve"> </v>
      </c>
    </row>
    <row r="61" spans="1:7" s="15" customFormat="1" x14ac:dyDescent="0.3">
      <c r="A61" s="25"/>
      <c r="B61" s="23" t="s">
        <v>30</v>
      </c>
      <c r="C61" s="15" t="s">
        <v>204</v>
      </c>
      <c r="D61" s="40"/>
      <c r="E61" s="33"/>
      <c r="F61" s="272"/>
      <c r="G61" s="241" t="str">
        <f t="shared" si="2"/>
        <v xml:space="preserve"> </v>
      </c>
    </row>
    <row r="62" spans="1:7" s="15" customFormat="1" x14ac:dyDescent="0.3">
      <c r="A62" s="25"/>
      <c r="B62" s="23"/>
      <c r="C62" s="15" t="s">
        <v>205</v>
      </c>
      <c r="D62" s="40"/>
      <c r="E62" s="33"/>
      <c r="F62" s="272"/>
      <c r="G62" s="241" t="str">
        <f t="shared" si="2"/>
        <v xml:space="preserve"> </v>
      </c>
    </row>
    <row r="63" spans="1:7" s="15" customFormat="1" x14ac:dyDescent="0.3">
      <c r="A63" s="25"/>
      <c r="B63" s="23"/>
      <c r="C63" s="15" t="s">
        <v>31</v>
      </c>
      <c r="D63" s="40" t="s">
        <v>24</v>
      </c>
      <c r="E63" s="33">
        <v>16</v>
      </c>
      <c r="F63" s="272">
        <v>0</v>
      </c>
      <c r="G63" s="241">
        <f t="shared" si="2"/>
        <v>0</v>
      </c>
    </row>
    <row r="64" spans="1:7" s="15" customFormat="1" x14ac:dyDescent="0.3">
      <c r="A64" s="25"/>
      <c r="B64" s="23"/>
      <c r="D64" s="40"/>
      <c r="E64" s="33"/>
      <c r="F64" s="272"/>
      <c r="G64" s="242" t="str">
        <f t="shared" si="2"/>
        <v xml:space="preserve"> </v>
      </c>
    </row>
    <row r="65" spans="1:7" s="78" customFormat="1" x14ac:dyDescent="0.3">
      <c r="A65" s="75">
        <f>1+COUNT(A$2:A64)</f>
        <v>10</v>
      </c>
      <c r="B65" s="4"/>
      <c r="C65" s="15" t="s">
        <v>291</v>
      </c>
      <c r="D65" s="41"/>
      <c r="E65" s="39"/>
      <c r="F65" s="270"/>
      <c r="G65" s="238" t="str">
        <f t="shared" si="2"/>
        <v xml:space="preserve"> </v>
      </c>
    </row>
    <row r="66" spans="1:7" s="78" customFormat="1" x14ac:dyDescent="0.3">
      <c r="A66" s="4"/>
      <c r="B66" s="4"/>
      <c r="C66" s="15" t="s">
        <v>292</v>
      </c>
      <c r="D66" s="41"/>
      <c r="E66" s="39"/>
      <c r="F66" s="270"/>
      <c r="G66" s="238" t="str">
        <f t="shared" si="2"/>
        <v xml:space="preserve"> </v>
      </c>
    </row>
    <row r="67" spans="1:7" s="78" customFormat="1" x14ac:dyDescent="0.3">
      <c r="A67" s="4"/>
      <c r="B67" s="4" t="s">
        <v>28</v>
      </c>
      <c r="C67" s="15" t="s">
        <v>137</v>
      </c>
      <c r="D67" s="41"/>
      <c r="E67" s="39"/>
      <c r="F67" s="270"/>
      <c r="G67" s="238" t="str">
        <f t="shared" si="2"/>
        <v xml:space="preserve"> </v>
      </c>
    </row>
    <row r="68" spans="1:7" s="78" customFormat="1" x14ac:dyDescent="0.3">
      <c r="A68" s="4"/>
      <c r="B68" s="4" t="s">
        <v>30</v>
      </c>
      <c r="C68" s="15" t="s">
        <v>293</v>
      </c>
      <c r="D68" s="41"/>
      <c r="E68" s="39"/>
      <c r="F68" s="270"/>
      <c r="G68" s="238" t="str">
        <f t="shared" si="2"/>
        <v xml:space="preserve"> </v>
      </c>
    </row>
    <row r="69" spans="1:7" s="78" customFormat="1" x14ac:dyDescent="0.3">
      <c r="A69" s="4"/>
      <c r="B69" s="4"/>
      <c r="C69" s="15" t="s">
        <v>31</v>
      </c>
      <c r="D69" s="41" t="s">
        <v>24</v>
      </c>
      <c r="E69" s="39">
        <v>16</v>
      </c>
      <c r="F69" s="272">
        <v>0</v>
      </c>
      <c r="G69" s="238">
        <f t="shared" si="2"/>
        <v>0</v>
      </c>
    </row>
    <row r="70" spans="1:7" s="15" customFormat="1" ht="15" customHeight="1" x14ac:dyDescent="0.3">
      <c r="A70" s="25"/>
      <c r="B70" s="23"/>
      <c r="D70" s="40"/>
      <c r="E70" s="33"/>
      <c r="F70" s="272"/>
      <c r="G70" s="242" t="str">
        <f t="shared" si="2"/>
        <v xml:space="preserve"> </v>
      </c>
    </row>
    <row r="71" spans="1:7" s="23" customFormat="1" x14ac:dyDescent="0.3">
      <c r="A71" s="75">
        <f>1+COUNT(A$2:A70)</f>
        <v>11</v>
      </c>
      <c r="C71" s="15" t="s">
        <v>373</v>
      </c>
      <c r="D71" s="40"/>
      <c r="E71" s="33"/>
      <c r="F71" s="272"/>
      <c r="G71" s="243" t="str">
        <f t="shared" si="2"/>
        <v xml:space="preserve"> </v>
      </c>
    </row>
    <row r="72" spans="1:7" s="15" customFormat="1" ht="27.6" x14ac:dyDescent="0.3">
      <c r="A72" s="25"/>
      <c r="B72" s="23"/>
      <c r="C72" s="15" t="s">
        <v>374</v>
      </c>
      <c r="D72" s="40"/>
      <c r="E72" s="33"/>
      <c r="F72" s="272"/>
      <c r="G72" s="243" t="str">
        <f t="shared" si="2"/>
        <v xml:space="preserve"> </v>
      </c>
    </row>
    <row r="73" spans="1:7" s="15" customFormat="1" x14ac:dyDescent="0.3">
      <c r="A73" s="25"/>
      <c r="B73" s="23" t="s">
        <v>28</v>
      </c>
      <c r="C73" s="79" t="s">
        <v>206</v>
      </c>
      <c r="D73" s="40"/>
      <c r="E73" s="33"/>
      <c r="F73" s="272"/>
      <c r="G73" s="243" t="str">
        <f t="shared" si="2"/>
        <v xml:space="preserve"> </v>
      </c>
    </row>
    <row r="74" spans="1:7" s="15" customFormat="1" x14ac:dyDescent="0.3">
      <c r="A74" s="25"/>
      <c r="B74" s="23" t="s">
        <v>30</v>
      </c>
      <c r="C74" s="15" t="s">
        <v>349</v>
      </c>
      <c r="D74" s="40"/>
      <c r="E74" s="33"/>
      <c r="F74" s="272"/>
      <c r="G74" s="243" t="str">
        <f t="shared" si="2"/>
        <v xml:space="preserve"> </v>
      </c>
    </row>
    <row r="75" spans="1:7" s="15" customFormat="1" x14ac:dyDescent="0.3">
      <c r="A75" s="25"/>
      <c r="B75" s="23"/>
      <c r="C75" s="15" t="s">
        <v>307</v>
      </c>
      <c r="D75" s="40"/>
      <c r="E75" s="33"/>
      <c r="F75" s="272"/>
      <c r="G75" s="243" t="str">
        <f t="shared" si="2"/>
        <v xml:space="preserve"> </v>
      </c>
    </row>
    <row r="76" spans="1:7" s="15" customFormat="1" x14ac:dyDescent="0.3">
      <c r="A76" s="25"/>
      <c r="B76" s="23"/>
      <c r="C76" s="15" t="s">
        <v>31</v>
      </c>
      <c r="D76" s="40" t="s">
        <v>24</v>
      </c>
      <c r="E76" s="33">
        <v>71</v>
      </c>
      <c r="F76" s="272">
        <v>0</v>
      </c>
      <c r="G76" s="243">
        <f t="shared" si="2"/>
        <v>0</v>
      </c>
    </row>
    <row r="77" spans="1:7" s="15" customFormat="1" x14ac:dyDescent="0.3">
      <c r="A77" s="25"/>
      <c r="B77" s="23"/>
      <c r="D77" s="40"/>
      <c r="E77" s="33"/>
      <c r="F77" s="272"/>
      <c r="G77" s="241" t="str">
        <f t="shared" si="2"/>
        <v xml:space="preserve"> </v>
      </c>
    </row>
    <row r="78" spans="1:7" s="23" customFormat="1" x14ac:dyDescent="0.3">
      <c r="A78" s="75">
        <f>1+COUNT(A$2:A77)</f>
        <v>12</v>
      </c>
      <c r="C78" s="15" t="s">
        <v>383</v>
      </c>
      <c r="D78" s="40"/>
      <c r="E78" s="33"/>
      <c r="F78" s="272"/>
      <c r="G78" s="243" t="str">
        <f t="shared" si="2"/>
        <v xml:space="preserve"> </v>
      </c>
    </row>
    <row r="79" spans="1:7" s="15" customFormat="1" ht="27.6" x14ac:dyDescent="0.3">
      <c r="A79" s="25"/>
      <c r="B79" s="23"/>
      <c r="C79" s="15" t="s">
        <v>384</v>
      </c>
      <c r="D79" s="40"/>
      <c r="E79" s="33"/>
      <c r="F79" s="272"/>
      <c r="G79" s="243" t="str">
        <f t="shared" si="2"/>
        <v xml:space="preserve"> </v>
      </c>
    </row>
    <row r="80" spans="1:7" s="15" customFormat="1" x14ac:dyDescent="0.3">
      <c r="A80" s="25"/>
      <c r="B80" s="23" t="s">
        <v>28</v>
      </c>
      <c r="C80" s="15" t="s">
        <v>287</v>
      </c>
      <c r="D80" s="40"/>
      <c r="E80" s="33"/>
      <c r="F80" s="272"/>
      <c r="G80" s="243" t="str">
        <f t="shared" si="2"/>
        <v xml:space="preserve"> </v>
      </c>
    </row>
    <row r="81" spans="1:10" s="15" customFormat="1" x14ac:dyDescent="0.3">
      <c r="A81" s="25"/>
      <c r="B81" s="23" t="s">
        <v>30</v>
      </c>
      <c r="C81" s="15" t="s">
        <v>381</v>
      </c>
      <c r="D81" s="40"/>
      <c r="E81" s="33"/>
      <c r="F81" s="272"/>
      <c r="G81" s="243" t="str">
        <f t="shared" si="2"/>
        <v xml:space="preserve"> </v>
      </c>
    </row>
    <row r="82" spans="1:10" s="15" customFormat="1" x14ac:dyDescent="0.3">
      <c r="A82" s="25"/>
      <c r="B82" s="23"/>
      <c r="C82" s="15" t="s">
        <v>378</v>
      </c>
      <c r="D82" s="40"/>
      <c r="E82" s="33"/>
      <c r="F82" s="272"/>
      <c r="G82" s="243"/>
    </row>
    <row r="83" spans="1:10" s="15" customFormat="1" x14ac:dyDescent="0.3">
      <c r="A83" s="25"/>
      <c r="B83" s="23"/>
      <c r="C83" s="15" t="s">
        <v>377</v>
      </c>
      <c r="D83" s="40"/>
      <c r="E83" s="33"/>
      <c r="F83" s="272"/>
      <c r="G83" s="243"/>
    </row>
    <row r="84" spans="1:10" s="15" customFormat="1" x14ac:dyDescent="0.3">
      <c r="A84" s="25"/>
      <c r="B84" s="23"/>
      <c r="C84" s="15" t="s">
        <v>31</v>
      </c>
      <c r="D84" s="40" t="s">
        <v>24</v>
      </c>
      <c r="E84" s="33">
        <v>45</v>
      </c>
      <c r="F84" s="272">
        <v>0</v>
      </c>
      <c r="G84" s="243">
        <f t="shared" ref="G84:G89" si="5">IF(E84&lt;&gt;0,E84*F84," ")</f>
        <v>0</v>
      </c>
    </row>
    <row r="85" spans="1:10" s="15" customFormat="1" x14ac:dyDescent="0.3">
      <c r="A85" s="25"/>
      <c r="B85" s="23"/>
      <c r="D85" s="40"/>
      <c r="E85" s="33"/>
      <c r="F85" s="272"/>
      <c r="G85" s="241" t="str">
        <f t="shared" si="5"/>
        <v xml:space="preserve"> </v>
      </c>
    </row>
    <row r="86" spans="1:10" s="23" customFormat="1" x14ac:dyDescent="0.3">
      <c r="A86" s="75">
        <f>1+COUNT(A$2:A85)</f>
        <v>13</v>
      </c>
      <c r="C86" s="15" t="s">
        <v>375</v>
      </c>
      <c r="D86" s="40"/>
      <c r="E86" s="33"/>
      <c r="F86" s="272"/>
      <c r="G86" s="243" t="str">
        <f t="shared" si="5"/>
        <v xml:space="preserve"> </v>
      </c>
    </row>
    <row r="87" spans="1:10" s="15" customFormat="1" ht="41.4" x14ac:dyDescent="0.3">
      <c r="A87" s="25"/>
      <c r="B87" s="23"/>
      <c r="C87" s="15" t="s">
        <v>376</v>
      </c>
      <c r="D87" s="40"/>
      <c r="E87" s="33"/>
      <c r="F87" s="272"/>
      <c r="G87" s="243" t="str">
        <f t="shared" si="5"/>
        <v xml:space="preserve"> </v>
      </c>
    </row>
    <row r="88" spans="1:10" s="15" customFormat="1" x14ac:dyDescent="0.3">
      <c r="A88" s="25"/>
      <c r="B88" s="23" t="s">
        <v>28</v>
      </c>
      <c r="C88" s="15" t="s">
        <v>287</v>
      </c>
      <c r="D88" s="40"/>
      <c r="E88" s="33"/>
      <c r="F88" s="272"/>
      <c r="G88" s="243" t="str">
        <f t="shared" si="5"/>
        <v xml:space="preserve"> </v>
      </c>
    </row>
    <row r="89" spans="1:10" s="15" customFormat="1" x14ac:dyDescent="0.3">
      <c r="A89" s="25"/>
      <c r="B89" s="23" t="s">
        <v>30</v>
      </c>
      <c r="C89" s="15" t="s">
        <v>379</v>
      </c>
      <c r="D89" s="40"/>
      <c r="E89" s="33"/>
      <c r="F89" s="272"/>
      <c r="G89" s="243" t="str">
        <f t="shared" si="5"/>
        <v xml:space="preserve"> </v>
      </c>
    </row>
    <row r="90" spans="1:10" s="15" customFormat="1" x14ac:dyDescent="0.3">
      <c r="A90" s="25"/>
      <c r="B90" s="23"/>
      <c r="C90" s="15" t="s">
        <v>378</v>
      </c>
      <c r="D90" s="40"/>
      <c r="E90" s="33"/>
      <c r="F90" s="272"/>
      <c r="G90" s="243"/>
    </row>
    <row r="91" spans="1:10" s="15" customFormat="1" x14ac:dyDescent="0.3">
      <c r="A91" s="25"/>
      <c r="B91" s="23"/>
      <c r="C91" s="15" t="s">
        <v>377</v>
      </c>
      <c r="D91" s="40"/>
      <c r="E91" s="33"/>
      <c r="F91" s="272"/>
      <c r="G91" s="243"/>
    </row>
    <row r="92" spans="1:10" s="15" customFormat="1" x14ac:dyDescent="0.3">
      <c r="A92" s="25"/>
      <c r="B92" s="23"/>
      <c r="C92" s="15" t="s">
        <v>31</v>
      </c>
      <c r="D92" s="40" t="s">
        <v>24</v>
      </c>
      <c r="E92" s="33">
        <v>32</v>
      </c>
      <c r="F92" s="272">
        <v>0</v>
      </c>
      <c r="G92" s="243">
        <f>IF(E92&lt;&gt;0,E92*F92," ")</f>
        <v>0</v>
      </c>
    </row>
    <row r="93" spans="1:10" s="15" customFormat="1" ht="15" customHeight="1" x14ac:dyDescent="0.3">
      <c r="A93" s="25"/>
      <c r="B93" s="23"/>
      <c r="D93" s="40"/>
      <c r="E93" s="33"/>
      <c r="F93" s="272"/>
      <c r="G93" s="242" t="str">
        <f t="shared" ref="G93:G104" si="6">IF(E93&lt;&gt;0,E93*F93," ")</f>
        <v xml:space="preserve"> </v>
      </c>
    </row>
    <row r="94" spans="1:10" s="23" customFormat="1" x14ac:dyDescent="0.3">
      <c r="A94" s="75">
        <f>1+COUNT(A$2:A93)</f>
        <v>14</v>
      </c>
      <c r="C94" s="15" t="s">
        <v>373</v>
      </c>
      <c r="D94" s="40"/>
      <c r="E94" s="33"/>
      <c r="F94" s="272"/>
      <c r="G94" s="243" t="str">
        <f t="shared" si="6"/>
        <v xml:space="preserve"> </v>
      </c>
    </row>
    <row r="95" spans="1:10" s="15" customFormat="1" ht="27.6" x14ac:dyDescent="0.3">
      <c r="A95" s="25"/>
      <c r="B95" s="23"/>
      <c r="C95" s="15" t="s">
        <v>615</v>
      </c>
      <c r="D95" s="40"/>
      <c r="E95" s="33"/>
      <c r="F95" s="272"/>
      <c r="G95" s="243" t="str">
        <f t="shared" si="6"/>
        <v xml:space="preserve"> </v>
      </c>
      <c r="J95"/>
    </row>
    <row r="96" spans="1:10" s="15" customFormat="1" x14ac:dyDescent="0.3">
      <c r="A96" s="25"/>
      <c r="B96" s="23" t="s">
        <v>28</v>
      </c>
      <c r="C96" s="79" t="s">
        <v>206</v>
      </c>
      <c r="D96" s="40"/>
      <c r="E96" s="33"/>
      <c r="F96" s="272"/>
      <c r="G96" s="243" t="str">
        <f t="shared" si="6"/>
        <v xml:space="preserve"> </v>
      </c>
    </row>
    <row r="97" spans="1:7" s="15" customFormat="1" x14ac:dyDescent="0.3">
      <c r="A97" s="25"/>
      <c r="B97" s="23" t="s">
        <v>30</v>
      </c>
      <c r="C97" s="15" t="s">
        <v>614</v>
      </c>
      <c r="D97" s="40"/>
      <c r="E97" s="33"/>
      <c r="F97" s="272"/>
      <c r="G97" s="243" t="str">
        <f t="shared" si="6"/>
        <v xml:space="preserve"> </v>
      </c>
    </row>
    <row r="98" spans="1:7" s="15" customFormat="1" x14ac:dyDescent="0.3">
      <c r="A98" s="25"/>
      <c r="B98" s="23"/>
      <c r="C98" s="15" t="s">
        <v>348</v>
      </c>
      <c r="D98" s="40"/>
      <c r="E98" s="33"/>
      <c r="F98" s="272"/>
      <c r="G98" s="243" t="str">
        <f t="shared" si="6"/>
        <v xml:space="preserve"> </v>
      </c>
    </row>
    <row r="99" spans="1:7" s="15" customFormat="1" x14ac:dyDescent="0.3">
      <c r="A99" s="25"/>
      <c r="B99" s="23"/>
      <c r="C99" s="15" t="s">
        <v>31</v>
      </c>
      <c r="D99" s="40" t="s">
        <v>24</v>
      </c>
      <c r="E99" s="33">
        <v>26</v>
      </c>
      <c r="F99" s="272">
        <v>0</v>
      </c>
      <c r="G99" s="243">
        <f t="shared" si="6"/>
        <v>0</v>
      </c>
    </row>
    <row r="100" spans="1:7" s="15" customFormat="1" x14ac:dyDescent="0.3">
      <c r="A100" s="25"/>
      <c r="B100" s="23"/>
      <c r="D100" s="40"/>
      <c r="E100" s="33"/>
      <c r="F100" s="272"/>
      <c r="G100" s="241" t="str">
        <f t="shared" si="6"/>
        <v xml:space="preserve"> </v>
      </c>
    </row>
    <row r="101" spans="1:7" s="23" customFormat="1" x14ac:dyDescent="0.3">
      <c r="A101" s="75">
        <f>1+COUNT(A$2:A100)</f>
        <v>15</v>
      </c>
      <c r="C101" s="15" t="s">
        <v>616</v>
      </c>
      <c r="D101" s="40"/>
      <c r="E101" s="33"/>
      <c r="F101" s="272"/>
      <c r="G101" s="243" t="str">
        <f t="shared" si="6"/>
        <v xml:space="preserve"> </v>
      </c>
    </row>
    <row r="102" spans="1:7" s="15" customFormat="1" ht="27.6" x14ac:dyDescent="0.3">
      <c r="A102" s="25"/>
      <c r="B102" s="23"/>
      <c r="C102" s="15" t="s">
        <v>617</v>
      </c>
      <c r="D102" s="40"/>
      <c r="E102" s="33"/>
      <c r="F102" s="272"/>
      <c r="G102" s="243" t="str">
        <f t="shared" si="6"/>
        <v xml:space="preserve"> </v>
      </c>
    </row>
    <row r="103" spans="1:7" s="15" customFormat="1" x14ac:dyDescent="0.3">
      <c r="A103" s="25"/>
      <c r="B103" s="23" t="s">
        <v>28</v>
      </c>
      <c r="C103" s="15" t="s">
        <v>287</v>
      </c>
      <c r="D103" s="40"/>
      <c r="E103" s="33"/>
      <c r="F103" s="272"/>
      <c r="G103" s="243" t="str">
        <f t="shared" si="6"/>
        <v xml:space="preserve"> </v>
      </c>
    </row>
    <row r="104" spans="1:7" s="15" customFormat="1" x14ac:dyDescent="0.3">
      <c r="A104" s="25"/>
      <c r="B104" s="23" t="s">
        <v>30</v>
      </c>
      <c r="C104" s="15" t="s">
        <v>380</v>
      </c>
      <c r="D104" s="40"/>
      <c r="E104" s="33"/>
      <c r="F104" s="272"/>
      <c r="G104" s="243" t="str">
        <f t="shared" si="6"/>
        <v xml:space="preserve"> </v>
      </c>
    </row>
    <row r="105" spans="1:7" s="15" customFormat="1" x14ac:dyDescent="0.3">
      <c r="A105" s="25"/>
      <c r="B105" s="23"/>
      <c r="C105" s="15" t="s">
        <v>382</v>
      </c>
      <c r="D105" s="40"/>
      <c r="E105" s="33"/>
      <c r="F105" s="272"/>
      <c r="G105" s="243"/>
    </row>
    <row r="106" spans="1:7" s="15" customFormat="1" x14ac:dyDescent="0.3">
      <c r="A106" s="25"/>
      <c r="B106" s="23"/>
      <c r="C106" s="15" t="s">
        <v>209</v>
      </c>
      <c r="D106" s="40"/>
      <c r="E106" s="33"/>
      <c r="F106" s="272"/>
      <c r="G106" s="243"/>
    </row>
    <row r="107" spans="1:7" s="15" customFormat="1" x14ac:dyDescent="0.3">
      <c r="A107" s="25"/>
      <c r="B107" s="23"/>
      <c r="C107" s="15" t="s">
        <v>31</v>
      </c>
      <c r="D107" s="40" t="s">
        <v>24</v>
      </c>
      <c r="E107" s="33">
        <v>26</v>
      </c>
      <c r="F107" s="272">
        <v>0</v>
      </c>
      <c r="G107" s="243">
        <f>IF(E107&lt;&gt;0,E107*F107," ")</f>
        <v>0</v>
      </c>
    </row>
    <row r="108" spans="1:7" s="15" customFormat="1" ht="15" customHeight="1" x14ac:dyDescent="0.3">
      <c r="A108" s="25"/>
      <c r="B108" s="23"/>
      <c r="D108" s="40"/>
      <c r="E108" s="33"/>
      <c r="F108" s="272"/>
      <c r="G108" s="242" t="str">
        <f t="shared" si="2"/>
        <v xml:space="preserve"> </v>
      </c>
    </row>
    <row r="109" spans="1:7" s="23" customFormat="1" x14ac:dyDescent="0.3">
      <c r="A109" s="75">
        <f>1+COUNT(A$2:A108)</f>
        <v>16</v>
      </c>
      <c r="C109" s="15" t="s">
        <v>288</v>
      </c>
      <c r="D109" s="40"/>
      <c r="E109" s="33"/>
      <c r="F109" s="272"/>
      <c r="G109" s="243" t="str">
        <f t="shared" si="2"/>
        <v xml:space="preserve"> </v>
      </c>
    </row>
    <row r="110" spans="1:7" s="15" customFormat="1" x14ac:dyDescent="0.3">
      <c r="A110" s="25"/>
      <c r="B110" s="23"/>
      <c r="C110" s="15" t="s">
        <v>347</v>
      </c>
      <c r="D110" s="40"/>
      <c r="E110" s="33"/>
      <c r="F110" s="272"/>
      <c r="G110" s="243" t="str">
        <f t="shared" si="2"/>
        <v xml:space="preserve"> </v>
      </c>
    </row>
    <row r="111" spans="1:7" s="15" customFormat="1" x14ac:dyDescent="0.3">
      <c r="A111" s="25"/>
      <c r="B111" s="23" t="s">
        <v>28</v>
      </c>
      <c r="C111" s="79" t="s">
        <v>290</v>
      </c>
      <c r="D111" s="40"/>
      <c r="E111" s="33"/>
      <c r="F111" s="272"/>
      <c r="G111" s="243" t="str">
        <f t="shared" si="2"/>
        <v xml:space="preserve"> </v>
      </c>
    </row>
    <row r="112" spans="1:7" s="15" customFormat="1" x14ac:dyDescent="0.3">
      <c r="A112" s="25"/>
      <c r="B112" s="23" t="s">
        <v>30</v>
      </c>
      <c r="C112" s="15" t="s">
        <v>289</v>
      </c>
      <c r="D112" s="40"/>
      <c r="E112" s="33"/>
      <c r="F112" s="272"/>
      <c r="G112" s="243" t="str">
        <f t="shared" si="2"/>
        <v xml:space="preserve"> </v>
      </c>
    </row>
    <row r="113" spans="1:7" s="15" customFormat="1" x14ac:dyDescent="0.3">
      <c r="A113" s="25"/>
      <c r="B113" s="23"/>
      <c r="C113" s="15" t="s">
        <v>31</v>
      </c>
      <c r="D113" s="40" t="s">
        <v>24</v>
      </c>
      <c r="E113" s="33">
        <v>71</v>
      </c>
      <c r="F113" s="272">
        <v>0</v>
      </c>
      <c r="G113" s="243">
        <f t="shared" si="2"/>
        <v>0</v>
      </c>
    </row>
    <row r="114" spans="1:7" s="15" customFormat="1" ht="15" customHeight="1" x14ac:dyDescent="0.3">
      <c r="A114" s="25"/>
      <c r="B114" s="23"/>
      <c r="D114" s="40"/>
      <c r="E114" s="33"/>
      <c r="F114" s="272"/>
      <c r="G114" s="242" t="str">
        <f t="shared" ref="G114:G119" si="7">IF(E114&lt;&gt;0,E114*F114," ")</f>
        <v xml:space="preserve"> </v>
      </c>
    </row>
    <row r="115" spans="1:7" s="23" customFormat="1" x14ac:dyDescent="0.3">
      <c r="A115" s="75">
        <f>1+COUNT(A$2:A114)</f>
        <v>17</v>
      </c>
      <c r="C115" s="15" t="s">
        <v>284</v>
      </c>
      <c r="D115" s="40"/>
      <c r="E115" s="33"/>
      <c r="F115" s="272"/>
      <c r="G115" s="243" t="str">
        <f t="shared" si="7"/>
        <v xml:space="preserve"> </v>
      </c>
    </row>
    <row r="116" spans="1:7" s="15" customFormat="1" ht="55.2" x14ac:dyDescent="0.3">
      <c r="A116" s="25"/>
      <c r="B116" s="23"/>
      <c r="C116" s="15" t="s">
        <v>285</v>
      </c>
      <c r="D116" s="40"/>
      <c r="E116" s="33"/>
      <c r="F116" s="272"/>
      <c r="G116" s="243" t="str">
        <f t="shared" si="7"/>
        <v xml:space="preserve"> </v>
      </c>
    </row>
    <row r="117" spans="1:7" s="15" customFormat="1" x14ac:dyDescent="0.3">
      <c r="A117" s="25"/>
      <c r="B117" s="23" t="s">
        <v>28</v>
      </c>
      <c r="C117" s="79" t="s">
        <v>287</v>
      </c>
      <c r="D117" s="40"/>
      <c r="E117" s="33"/>
      <c r="F117" s="272"/>
      <c r="G117" s="243" t="str">
        <f t="shared" si="7"/>
        <v xml:space="preserve"> </v>
      </c>
    </row>
    <row r="118" spans="1:7" s="15" customFormat="1" x14ac:dyDescent="0.3">
      <c r="A118" s="25"/>
      <c r="B118" s="23" t="s">
        <v>30</v>
      </c>
      <c r="C118" s="15" t="s">
        <v>286</v>
      </c>
      <c r="D118" s="40"/>
      <c r="E118" s="33"/>
      <c r="F118" s="272"/>
      <c r="G118" s="243" t="str">
        <f t="shared" si="7"/>
        <v xml:space="preserve"> </v>
      </c>
    </row>
    <row r="119" spans="1:7" s="15" customFormat="1" x14ac:dyDescent="0.3">
      <c r="A119" s="25"/>
      <c r="B119" s="23"/>
      <c r="C119" s="15" t="s">
        <v>31</v>
      </c>
      <c r="D119" s="40" t="s">
        <v>24</v>
      </c>
      <c r="E119" s="33">
        <v>71</v>
      </c>
      <c r="F119" s="272">
        <v>0</v>
      </c>
      <c r="G119" s="243">
        <f t="shared" si="7"/>
        <v>0</v>
      </c>
    </row>
    <row r="120" spans="1:7" s="15" customFormat="1" x14ac:dyDescent="0.3">
      <c r="A120" s="25"/>
      <c r="B120" s="23"/>
      <c r="D120" s="40"/>
      <c r="E120" s="33"/>
      <c r="F120" s="272"/>
      <c r="G120" s="243" t="str">
        <f>IF(E120&lt;&gt;0,E120*F120," ")</f>
        <v xml:space="preserve"> </v>
      </c>
    </row>
    <row r="121" spans="1:7" s="23" customFormat="1" x14ac:dyDescent="0.3">
      <c r="A121" s="75">
        <f>1+COUNT(A$2:A120)</f>
        <v>18</v>
      </c>
      <c r="C121" s="15" t="s">
        <v>210</v>
      </c>
      <c r="D121" s="40"/>
      <c r="E121" s="33"/>
      <c r="F121" s="272"/>
      <c r="G121" s="241" t="str">
        <f t="shared" ref="G121:G133" si="8">IF(E121&lt;&gt;0,E121*F121," ")</f>
        <v xml:space="preserve"> </v>
      </c>
    </row>
    <row r="122" spans="1:7" s="15" customFormat="1" ht="55.2" x14ac:dyDescent="0.3">
      <c r="A122" s="25"/>
      <c r="B122" s="23"/>
      <c r="C122" s="15" t="s">
        <v>211</v>
      </c>
      <c r="D122" s="40"/>
      <c r="E122" s="33"/>
      <c r="F122" s="284"/>
      <c r="G122" s="245" t="str">
        <f t="shared" si="8"/>
        <v xml:space="preserve"> </v>
      </c>
    </row>
    <row r="123" spans="1:7" s="15" customFormat="1" x14ac:dyDescent="0.3">
      <c r="A123" s="25"/>
      <c r="B123" s="23" t="s">
        <v>28</v>
      </c>
      <c r="C123" s="50" t="s">
        <v>206</v>
      </c>
      <c r="D123" s="40"/>
      <c r="E123" s="33"/>
      <c r="F123" s="284"/>
      <c r="G123" s="245" t="str">
        <f t="shared" si="8"/>
        <v xml:space="preserve"> </v>
      </c>
    </row>
    <row r="124" spans="1:7" s="15" customFormat="1" x14ac:dyDescent="0.3">
      <c r="A124" s="25"/>
      <c r="B124" s="23" t="s">
        <v>30</v>
      </c>
      <c r="C124" s="50" t="s">
        <v>207</v>
      </c>
      <c r="D124" s="40"/>
      <c r="E124" s="33"/>
      <c r="F124" s="284"/>
      <c r="G124" s="245" t="str">
        <f t="shared" si="8"/>
        <v xml:space="preserve"> </v>
      </c>
    </row>
    <row r="125" spans="1:7" s="15" customFormat="1" x14ac:dyDescent="0.3">
      <c r="A125" s="25"/>
      <c r="B125" s="23"/>
      <c r="C125" s="50" t="s">
        <v>212</v>
      </c>
      <c r="D125" s="40"/>
      <c r="E125" s="33"/>
      <c r="F125" s="284"/>
      <c r="G125" s="245" t="str">
        <f t="shared" si="8"/>
        <v xml:space="preserve"> </v>
      </c>
    </row>
    <row r="126" spans="1:7" s="15" customFormat="1" x14ac:dyDescent="0.3">
      <c r="A126" s="25"/>
      <c r="B126" s="23"/>
      <c r="C126" s="15" t="s">
        <v>31</v>
      </c>
      <c r="D126" s="40" t="s">
        <v>24</v>
      </c>
      <c r="E126" s="33">
        <v>90</v>
      </c>
      <c r="F126" s="272">
        <v>0</v>
      </c>
      <c r="G126" s="245">
        <f t="shared" si="8"/>
        <v>0</v>
      </c>
    </row>
    <row r="127" spans="1:7" s="15" customFormat="1" x14ac:dyDescent="0.3">
      <c r="A127" s="25"/>
      <c r="B127" s="23"/>
      <c r="D127" s="40"/>
      <c r="E127" s="33"/>
      <c r="F127" s="272"/>
      <c r="G127" s="241" t="str">
        <f>IF(E127&lt;&gt;0,E127*F127," ")</f>
        <v xml:space="preserve"> </v>
      </c>
    </row>
    <row r="128" spans="1:7" s="23" customFormat="1" x14ac:dyDescent="0.3">
      <c r="A128" s="75">
        <f>1+COUNT(A$2:A127)</f>
        <v>19</v>
      </c>
      <c r="C128" s="15" t="s">
        <v>213</v>
      </c>
      <c r="D128" s="40"/>
      <c r="E128" s="33"/>
      <c r="F128" s="272"/>
      <c r="G128" s="241" t="str">
        <f t="shared" si="8"/>
        <v xml:space="preserve"> </v>
      </c>
    </row>
    <row r="129" spans="1:7" s="15" customFormat="1" ht="55.2" x14ac:dyDescent="0.3">
      <c r="A129" s="25"/>
      <c r="B129" s="23"/>
      <c r="C129" s="15" t="s">
        <v>296</v>
      </c>
      <c r="D129" s="40"/>
      <c r="E129" s="33"/>
      <c r="F129" s="272"/>
      <c r="G129" s="241" t="str">
        <f t="shared" si="8"/>
        <v xml:space="preserve"> </v>
      </c>
    </row>
    <row r="130" spans="1:7" s="15" customFormat="1" x14ac:dyDescent="0.3">
      <c r="A130" s="25"/>
      <c r="B130" s="23" t="s">
        <v>28</v>
      </c>
      <c r="C130" s="15" t="s">
        <v>295</v>
      </c>
      <c r="D130" s="40"/>
      <c r="E130" s="33"/>
      <c r="F130" s="272"/>
      <c r="G130" s="241" t="str">
        <f t="shared" si="8"/>
        <v xml:space="preserve"> </v>
      </c>
    </row>
    <row r="131" spans="1:7" s="15" customFormat="1" x14ac:dyDescent="0.3">
      <c r="A131" s="25"/>
      <c r="B131" s="23" t="s">
        <v>30</v>
      </c>
      <c r="C131" s="15" t="s">
        <v>297</v>
      </c>
      <c r="D131" s="40"/>
      <c r="E131" s="33"/>
      <c r="F131" s="272"/>
      <c r="G131" s="241" t="str">
        <f t="shared" si="8"/>
        <v xml:space="preserve"> </v>
      </c>
    </row>
    <row r="132" spans="1:7" s="15" customFormat="1" x14ac:dyDescent="0.3">
      <c r="A132" s="25"/>
      <c r="B132" s="23"/>
      <c r="C132" s="15" t="s">
        <v>294</v>
      </c>
      <c r="D132" s="40"/>
      <c r="E132" s="33"/>
      <c r="F132" s="272"/>
      <c r="G132" s="241" t="str">
        <f t="shared" si="8"/>
        <v xml:space="preserve"> </v>
      </c>
    </row>
    <row r="133" spans="1:7" s="15" customFormat="1" x14ac:dyDescent="0.3">
      <c r="A133" s="25"/>
      <c r="B133" s="23"/>
      <c r="C133" s="15" t="s">
        <v>31</v>
      </c>
      <c r="D133" s="40" t="s">
        <v>24</v>
      </c>
      <c r="E133" s="33">
        <v>2</v>
      </c>
      <c r="F133" s="272">
        <v>0</v>
      </c>
      <c r="G133" s="241">
        <f t="shared" si="8"/>
        <v>0</v>
      </c>
    </row>
    <row r="134" spans="1:7" s="15" customFormat="1" x14ac:dyDescent="0.3">
      <c r="A134" s="25"/>
      <c r="B134" s="23"/>
      <c r="D134" s="40"/>
      <c r="E134" s="33"/>
      <c r="F134" s="272"/>
      <c r="G134" s="241"/>
    </row>
    <row r="135" spans="1:7" s="80" customFormat="1" x14ac:dyDescent="0.3">
      <c r="A135" s="75">
        <f>1+COUNT(A$2:A134)</f>
        <v>20</v>
      </c>
      <c r="C135" s="81" t="s">
        <v>298</v>
      </c>
      <c r="D135" s="82"/>
      <c r="E135" s="83"/>
      <c r="F135" s="285"/>
      <c r="G135" s="246" t="str">
        <f>IF(E135&lt;&gt;0,E135*F135," ")</f>
        <v xml:space="preserve"> </v>
      </c>
    </row>
    <row r="136" spans="1:7" s="81" customFormat="1" ht="55.2" x14ac:dyDescent="0.3">
      <c r="A136" s="84"/>
      <c r="B136" s="80"/>
      <c r="C136" s="81" t="s">
        <v>300</v>
      </c>
      <c r="D136" s="82"/>
      <c r="E136" s="83"/>
      <c r="F136" s="285"/>
      <c r="G136" s="246" t="str">
        <f>IF(E136&lt;&gt;0,E136*F136," ")</f>
        <v xml:space="preserve"> </v>
      </c>
    </row>
    <row r="137" spans="1:7" s="15" customFormat="1" x14ac:dyDescent="0.3">
      <c r="A137" s="25"/>
      <c r="B137" s="23" t="s">
        <v>28</v>
      </c>
      <c r="C137" s="15" t="s">
        <v>287</v>
      </c>
      <c r="D137" s="40"/>
      <c r="E137" s="33"/>
      <c r="F137" s="272"/>
      <c r="G137" s="241" t="str">
        <f>IF(E137&lt;&gt;0,E137*F137," ")</f>
        <v xml:space="preserve"> </v>
      </c>
    </row>
    <row r="138" spans="1:7" s="15" customFormat="1" x14ac:dyDescent="0.3">
      <c r="A138" s="25"/>
      <c r="B138" s="23" t="s">
        <v>30</v>
      </c>
      <c r="C138" s="15" t="s">
        <v>299</v>
      </c>
      <c r="D138" s="40"/>
      <c r="E138" s="33"/>
      <c r="F138" s="272"/>
      <c r="G138" s="241" t="str">
        <f>IF(E138&lt;&gt;0,E138*F138," ")</f>
        <v xml:space="preserve"> </v>
      </c>
    </row>
    <row r="139" spans="1:7" s="15" customFormat="1" x14ac:dyDescent="0.3">
      <c r="A139" s="25"/>
      <c r="B139" s="23"/>
      <c r="C139" s="15" t="s">
        <v>209</v>
      </c>
      <c r="D139" s="40"/>
      <c r="E139" s="33"/>
      <c r="F139" s="272"/>
      <c r="G139" s="241"/>
    </row>
    <row r="140" spans="1:7" s="15" customFormat="1" x14ac:dyDescent="0.3">
      <c r="A140" s="25"/>
      <c r="B140" s="23"/>
      <c r="C140" s="15" t="s">
        <v>31</v>
      </c>
      <c r="D140" s="40" t="s">
        <v>24</v>
      </c>
      <c r="E140" s="33">
        <v>2</v>
      </c>
      <c r="F140" s="272">
        <v>0</v>
      </c>
      <c r="G140" s="241">
        <f>IF(E140&lt;&gt;0,E140*F140," ")</f>
        <v>0</v>
      </c>
    </row>
    <row r="141" spans="1:7" s="15" customFormat="1" x14ac:dyDescent="0.3">
      <c r="A141" s="25"/>
      <c r="B141" s="23"/>
      <c r="D141" s="40"/>
      <c r="E141" s="33"/>
      <c r="F141" s="272"/>
      <c r="G141" s="241"/>
    </row>
    <row r="142" spans="1:7" s="23" customFormat="1" x14ac:dyDescent="0.3">
      <c r="A142" s="75">
        <f>1+COUNT(A$2:A141)</f>
        <v>21</v>
      </c>
      <c r="C142" s="15" t="s">
        <v>214</v>
      </c>
      <c r="D142" s="40"/>
      <c r="E142" s="33"/>
      <c r="F142" s="272"/>
      <c r="G142" s="243" t="str">
        <f>IF(E142&lt;&gt;0,E142*F142," ")</f>
        <v xml:space="preserve"> </v>
      </c>
    </row>
    <row r="143" spans="1:7" s="15" customFormat="1" ht="41.4" x14ac:dyDescent="0.3">
      <c r="A143" s="25"/>
      <c r="B143" s="23"/>
      <c r="C143" s="15" t="s">
        <v>215</v>
      </c>
      <c r="D143" s="40"/>
      <c r="E143" s="33"/>
      <c r="F143" s="272"/>
      <c r="G143" s="243" t="str">
        <f>IF(E143&lt;&gt;0,E143*F143," ")</f>
        <v xml:space="preserve"> </v>
      </c>
    </row>
    <row r="144" spans="1:7" s="15" customFormat="1" x14ac:dyDescent="0.3">
      <c r="A144" s="25"/>
      <c r="B144" s="23" t="s">
        <v>28</v>
      </c>
      <c r="C144" s="79" t="s">
        <v>206</v>
      </c>
      <c r="D144" s="40"/>
      <c r="E144" s="33"/>
      <c r="F144" s="272"/>
      <c r="G144" s="243" t="str">
        <f>IF(E144&lt;&gt;0,E144*F144," ")</f>
        <v xml:space="preserve"> </v>
      </c>
    </row>
    <row r="145" spans="1:7" s="15" customFormat="1" x14ac:dyDescent="0.3">
      <c r="A145" s="25"/>
      <c r="B145" s="23" t="s">
        <v>30</v>
      </c>
      <c r="C145" s="15" t="s">
        <v>301</v>
      </c>
      <c r="D145" s="40"/>
      <c r="E145" s="33"/>
      <c r="F145" s="272"/>
      <c r="G145" s="243" t="str">
        <f>IF(E145&lt;&gt;0,E145*F145," ")</f>
        <v xml:space="preserve"> </v>
      </c>
    </row>
    <row r="146" spans="1:7" s="15" customFormat="1" x14ac:dyDescent="0.3">
      <c r="A146" s="25"/>
      <c r="B146" s="23"/>
      <c r="C146" s="15" t="s">
        <v>302</v>
      </c>
      <c r="D146" s="40"/>
      <c r="E146" s="33"/>
      <c r="F146" s="272"/>
      <c r="G146" s="243"/>
    </row>
    <row r="147" spans="1:7" s="15" customFormat="1" x14ac:dyDescent="0.3">
      <c r="A147" s="25"/>
      <c r="B147" s="23"/>
      <c r="C147" s="15" t="s">
        <v>31</v>
      </c>
      <c r="D147" s="40" t="s">
        <v>24</v>
      </c>
      <c r="E147" s="33">
        <v>49</v>
      </c>
      <c r="F147" s="272">
        <v>0</v>
      </c>
      <c r="G147" s="243">
        <f t="shared" ref="G147:G204" si="9">IF(E147&lt;&gt;0,E147*F147," ")</f>
        <v>0</v>
      </c>
    </row>
    <row r="148" spans="1:7" customFormat="1" x14ac:dyDescent="0.3">
      <c r="A148" s="2"/>
      <c r="B148" s="2"/>
      <c r="D148" s="41"/>
      <c r="E148" s="39"/>
      <c r="F148" s="270"/>
      <c r="G148" s="238" t="str">
        <f t="shared" si="9"/>
        <v xml:space="preserve"> </v>
      </c>
    </row>
    <row r="149" spans="1:7" customFormat="1" x14ac:dyDescent="0.3">
      <c r="A149" s="2">
        <f>1+COUNT(A$2:A148)</f>
        <v>22</v>
      </c>
      <c r="B149" s="2"/>
      <c r="C149" t="s">
        <v>311</v>
      </c>
      <c r="D149" s="41"/>
      <c r="E149" s="39"/>
      <c r="F149" s="270"/>
      <c r="G149" s="238" t="str">
        <f t="shared" si="9"/>
        <v xml:space="preserve"> </v>
      </c>
    </row>
    <row r="150" spans="1:7" customFormat="1" ht="27.6" x14ac:dyDescent="0.3">
      <c r="A150" s="2"/>
      <c r="B150" s="2"/>
      <c r="C150" t="s">
        <v>312</v>
      </c>
      <c r="D150" s="41"/>
      <c r="E150" s="39"/>
      <c r="F150" s="270"/>
      <c r="G150" s="238" t="str">
        <f t="shared" si="9"/>
        <v xml:space="preserve"> </v>
      </c>
    </row>
    <row r="151" spans="1:7" customFormat="1" x14ac:dyDescent="0.3">
      <c r="A151" s="2"/>
      <c r="B151" s="2" t="s">
        <v>28</v>
      </c>
      <c r="C151" t="s">
        <v>290</v>
      </c>
      <c r="D151" s="41"/>
      <c r="E151" s="39"/>
      <c r="F151" s="270"/>
      <c r="G151" s="238" t="str">
        <f t="shared" si="9"/>
        <v xml:space="preserve"> </v>
      </c>
    </row>
    <row r="152" spans="1:7" customFormat="1" x14ac:dyDescent="0.3">
      <c r="A152" s="2"/>
      <c r="B152" s="2" t="s">
        <v>30</v>
      </c>
      <c r="C152" t="s">
        <v>313</v>
      </c>
      <c r="D152" s="41"/>
      <c r="E152" s="39"/>
      <c r="F152" s="270"/>
      <c r="G152" s="238" t="str">
        <f t="shared" si="9"/>
        <v xml:space="preserve"> </v>
      </c>
    </row>
    <row r="153" spans="1:7" customFormat="1" x14ac:dyDescent="0.3">
      <c r="A153" s="2"/>
      <c r="B153" s="2"/>
      <c r="C153" t="s">
        <v>314</v>
      </c>
      <c r="D153" s="41"/>
      <c r="E153" s="39"/>
      <c r="F153" s="270"/>
      <c r="G153" s="238" t="str">
        <f t="shared" si="9"/>
        <v xml:space="preserve"> </v>
      </c>
    </row>
    <row r="154" spans="1:7" customFormat="1" x14ac:dyDescent="0.3">
      <c r="A154" s="2"/>
      <c r="B154" s="2"/>
      <c r="C154" t="s">
        <v>31</v>
      </c>
      <c r="D154" s="41" t="s">
        <v>24</v>
      </c>
      <c r="E154" s="39">
        <v>14</v>
      </c>
      <c r="F154" s="272">
        <v>0</v>
      </c>
      <c r="G154" s="238">
        <f t="shared" si="9"/>
        <v>0</v>
      </c>
    </row>
    <row r="155" spans="1:7" s="15" customFormat="1" x14ac:dyDescent="0.3">
      <c r="A155" s="25"/>
      <c r="B155" s="23"/>
      <c r="D155" s="40"/>
      <c r="E155" s="33"/>
      <c r="F155" s="272"/>
      <c r="G155" s="243" t="str">
        <f t="shared" si="9"/>
        <v xml:space="preserve"> </v>
      </c>
    </row>
    <row r="156" spans="1:7" s="15" customFormat="1" x14ac:dyDescent="0.3">
      <c r="A156" s="75">
        <f>1+COUNT(A$2:A155)</f>
        <v>23</v>
      </c>
      <c r="B156" s="2"/>
      <c r="C156" s="15" t="s">
        <v>217</v>
      </c>
      <c r="D156" s="41"/>
      <c r="E156" s="39"/>
      <c r="F156" s="270"/>
      <c r="G156" s="238" t="str">
        <f t="shared" si="9"/>
        <v xml:space="preserve"> </v>
      </c>
    </row>
    <row r="157" spans="1:7" s="15" customFormat="1" ht="124.2" x14ac:dyDescent="0.3">
      <c r="A157" s="2"/>
      <c r="B157" s="2"/>
      <c r="C157" s="15" t="s">
        <v>218</v>
      </c>
      <c r="D157" s="41"/>
      <c r="E157" s="39"/>
      <c r="F157" s="270"/>
      <c r="G157" s="238" t="str">
        <f t="shared" si="9"/>
        <v xml:space="preserve"> </v>
      </c>
    </row>
    <row r="158" spans="1:7" s="15" customFormat="1" x14ac:dyDescent="0.3">
      <c r="A158" s="2"/>
      <c r="B158" s="2" t="s">
        <v>28</v>
      </c>
      <c r="C158" s="79" t="s">
        <v>206</v>
      </c>
      <c r="D158" s="41"/>
      <c r="E158" s="39"/>
      <c r="F158" s="270"/>
      <c r="G158" s="238" t="str">
        <f t="shared" si="9"/>
        <v xml:space="preserve"> </v>
      </c>
    </row>
    <row r="159" spans="1:7" s="15" customFormat="1" x14ac:dyDescent="0.3">
      <c r="A159" s="2"/>
      <c r="B159" s="2" t="s">
        <v>30</v>
      </c>
      <c r="C159" s="15" t="s">
        <v>305</v>
      </c>
      <c r="D159" s="41"/>
      <c r="E159" s="39"/>
      <c r="F159" s="270"/>
      <c r="G159" s="238" t="str">
        <f t="shared" si="9"/>
        <v xml:space="preserve"> </v>
      </c>
    </row>
    <row r="160" spans="1:7" s="15" customFormat="1" x14ac:dyDescent="0.3">
      <c r="A160" s="89"/>
      <c r="B160" s="89"/>
      <c r="C160" s="15" t="s">
        <v>306</v>
      </c>
      <c r="D160" s="187"/>
      <c r="E160" s="91"/>
      <c r="F160" s="286"/>
      <c r="G160" s="247" t="str">
        <f t="shared" si="9"/>
        <v xml:space="preserve"> </v>
      </c>
    </row>
    <row r="161" spans="1:7" s="15" customFormat="1" x14ac:dyDescent="0.3">
      <c r="A161" s="2"/>
      <c r="B161" s="2"/>
      <c r="C161" s="15" t="s">
        <v>31</v>
      </c>
      <c r="D161" s="41" t="s">
        <v>24</v>
      </c>
      <c r="E161" s="39">
        <v>20</v>
      </c>
      <c r="F161" s="272">
        <v>0</v>
      </c>
      <c r="G161" s="238">
        <f t="shared" si="9"/>
        <v>0</v>
      </c>
    </row>
    <row r="162" spans="1:7" s="15" customFormat="1" x14ac:dyDescent="0.3">
      <c r="A162" s="2"/>
      <c r="B162" s="2"/>
      <c r="D162" s="41"/>
      <c r="E162" s="39"/>
      <c r="F162" s="270"/>
      <c r="G162" s="238" t="str">
        <f t="shared" si="9"/>
        <v xml:space="preserve"> </v>
      </c>
    </row>
    <row r="163" spans="1:7" s="15" customFormat="1" x14ac:dyDescent="0.3">
      <c r="A163" s="75">
        <f>1+COUNT(A$2:A162)</f>
        <v>24</v>
      </c>
      <c r="B163" s="2"/>
      <c r="C163" s="15" t="s">
        <v>220</v>
      </c>
      <c r="D163" s="41"/>
      <c r="E163" s="39"/>
      <c r="F163" s="270"/>
      <c r="G163" s="238" t="str">
        <f t="shared" si="9"/>
        <v xml:space="preserve"> </v>
      </c>
    </row>
    <row r="164" spans="1:7" s="15" customFormat="1" ht="27.6" x14ac:dyDescent="0.3">
      <c r="A164" s="2"/>
      <c r="B164" s="2"/>
      <c r="C164" s="15" t="s">
        <v>221</v>
      </c>
      <c r="D164" s="41"/>
      <c r="E164" s="39"/>
      <c r="F164" s="270"/>
      <c r="G164" s="238" t="str">
        <f>IF(E164&lt;&gt;0,E164*F164," ")</f>
        <v xml:space="preserve"> </v>
      </c>
    </row>
    <row r="165" spans="1:7" s="15" customFormat="1" x14ac:dyDescent="0.3">
      <c r="A165" s="2"/>
      <c r="B165" s="2" t="s">
        <v>28</v>
      </c>
      <c r="C165" s="116" t="s">
        <v>386</v>
      </c>
      <c r="D165" s="41"/>
      <c r="E165" s="39"/>
      <c r="F165" s="270"/>
      <c r="G165" s="238" t="str">
        <f>IF(E165&lt;&gt;0,E165*F165," ")</f>
        <v xml:space="preserve"> </v>
      </c>
    </row>
    <row r="166" spans="1:7" s="15" customFormat="1" x14ac:dyDescent="0.3">
      <c r="A166" s="89"/>
      <c r="B166" s="89" t="s">
        <v>30</v>
      </c>
      <c r="C166" s="116" t="s">
        <v>385</v>
      </c>
      <c r="D166" s="187"/>
      <c r="E166" s="91"/>
      <c r="F166" s="286"/>
      <c r="G166" s="247" t="str">
        <f t="shared" si="9"/>
        <v xml:space="preserve"> </v>
      </c>
    </row>
    <row r="167" spans="1:7" s="15" customFormat="1" x14ac:dyDescent="0.3">
      <c r="A167" s="2"/>
      <c r="B167" s="2"/>
      <c r="C167" s="15" t="s">
        <v>209</v>
      </c>
      <c r="D167" s="41"/>
      <c r="E167" s="39"/>
      <c r="F167" s="270"/>
      <c r="G167" s="238" t="str">
        <f t="shared" si="9"/>
        <v xml:space="preserve"> </v>
      </c>
    </row>
    <row r="168" spans="1:7" s="15" customFormat="1" x14ac:dyDescent="0.3">
      <c r="A168" s="2"/>
      <c r="B168" s="2"/>
      <c r="C168" s="15" t="s">
        <v>31</v>
      </c>
      <c r="D168" s="41" t="s">
        <v>24</v>
      </c>
      <c r="E168" s="39">
        <v>20</v>
      </c>
      <c r="F168" s="272">
        <v>0</v>
      </c>
      <c r="G168" s="238">
        <f t="shared" si="9"/>
        <v>0</v>
      </c>
    </row>
    <row r="169" spans="1:7" s="15" customFormat="1" x14ac:dyDescent="0.3">
      <c r="A169" s="2"/>
      <c r="B169" s="2"/>
      <c r="D169" s="41"/>
      <c r="E169" s="39"/>
      <c r="F169" s="270"/>
      <c r="G169" s="238" t="str">
        <f t="shared" si="9"/>
        <v xml:space="preserve"> </v>
      </c>
    </row>
    <row r="170" spans="1:7" s="15" customFormat="1" x14ac:dyDescent="0.3">
      <c r="A170" s="75">
        <f>1+COUNT(A$2:A169)</f>
        <v>25</v>
      </c>
      <c r="B170" s="2"/>
      <c r="C170" s="15" t="s">
        <v>222</v>
      </c>
      <c r="D170" s="41"/>
      <c r="E170" s="39"/>
      <c r="F170" s="270"/>
      <c r="G170" s="238" t="str">
        <f t="shared" si="9"/>
        <v xml:space="preserve"> </v>
      </c>
    </row>
    <row r="171" spans="1:7" s="15" customFormat="1" ht="82.8" x14ac:dyDescent="0.3">
      <c r="A171" s="2"/>
      <c r="B171" s="2"/>
      <c r="C171" s="15" t="s">
        <v>223</v>
      </c>
      <c r="D171" s="41"/>
      <c r="E171" s="39"/>
      <c r="F171" s="270"/>
      <c r="G171" s="238" t="str">
        <f t="shared" si="9"/>
        <v xml:space="preserve"> </v>
      </c>
    </row>
    <row r="172" spans="1:7" s="15" customFormat="1" x14ac:dyDescent="0.3">
      <c r="A172" s="2"/>
      <c r="B172" s="2" t="s">
        <v>28</v>
      </c>
      <c r="C172" s="15" t="s">
        <v>290</v>
      </c>
      <c r="D172" s="41"/>
      <c r="E172" s="39"/>
      <c r="F172" s="270"/>
      <c r="G172" s="238" t="str">
        <f t="shared" si="9"/>
        <v xml:space="preserve"> </v>
      </c>
    </row>
    <row r="173" spans="1:7" s="15" customFormat="1" x14ac:dyDescent="0.3">
      <c r="A173" s="2"/>
      <c r="B173" s="2" t="s">
        <v>30</v>
      </c>
      <c r="C173" s="15" t="s">
        <v>308</v>
      </c>
      <c r="D173" s="41"/>
      <c r="E173" s="39"/>
      <c r="F173" s="270"/>
      <c r="G173" s="238" t="str">
        <f t="shared" si="9"/>
        <v xml:space="preserve"> </v>
      </c>
    </row>
    <row r="174" spans="1:7" s="15" customFormat="1" x14ac:dyDescent="0.3">
      <c r="A174" s="89"/>
      <c r="B174" s="89"/>
      <c r="C174" s="15" t="s">
        <v>309</v>
      </c>
      <c r="D174" s="187"/>
      <c r="E174" s="91"/>
      <c r="F174" s="286"/>
      <c r="G174" s="247" t="str">
        <f t="shared" si="9"/>
        <v xml:space="preserve"> </v>
      </c>
    </row>
    <row r="175" spans="1:7" s="15" customFormat="1" x14ac:dyDescent="0.3">
      <c r="A175" s="2"/>
      <c r="B175" s="2"/>
      <c r="C175" s="15" t="s">
        <v>31</v>
      </c>
      <c r="D175" s="41" t="s">
        <v>24</v>
      </c>
      <c r="E175" s="39">
        <v>20</v>
      </c>
      <c r="F175" s="272">
        <v>0</v>
      </c>
      <c r="G175" s="238">
        <f t="shared" si="9"/>
        <v>0</v>
      </c>
    </row>
    <row r="176" spans="1:7" s="95" customFormat="1" x14ac:dyDescent="0.3">
      <c r="A176" s="93"/>
      <c r="B176" s="94"/>
      <c r="C176" s="15"/>
      <c r="D176" s="41"/>
      <c r="E176" s="39"/>
      <c r="F176" s="270"/>
      <c r="G176" s="238" t="str">
        <f t="shared" si="9"/>
        <v xml:space="preserve"> </v>
      </c>
    </row>
    <row r="177" spans="1:7" s="15" customFormat="1" x14ac:dyDescent="0.3">
      <c r="A177" s="75">
        <f>1+COUNT(A$2:A176)</f>
        <v>26</v>
      </c>
      <c r="B177" s="2"/>
      <c r="C177" s="15" t="s">
        <v>224</v>
      </c>
      <c r="D177" s="41"/>
      <c r="E177" s="39"/>
      <c r="F177" s="270"/>
      <c r="G177" s="238" t="str">
        <f t="shared" si="9"/>
        <v xml:space="preserve"> </v>
      </c>
    </row>
    <row r="178" spans="1:7" s="15" customFormat="1" ht="82.8" x14ac:dyDescent="0.3">
      <c r="A178" s="2"/>
      <c r="B178" s="2"/>
      <c r="C178" s="15" t="s">
        <v>225</v>
      </c>
      <c r="D178" s="41"/>
      <c r="E178" s="39"/>
      <c r="F178" s="270"/>
      <c r="G178" s="238" t="str">
        <f t="shared" si="9"/>
        <v xml:space="preserve"> </v>
      </c>
    </row>
    <row r="179" spans="1:7" s="15" customFormat="1" x14ac:dyDescent="0.3">
      <c r="A179" s="2"/>
      <c r="B179" s="2" t="s">
        <v>28</v>
      </c>
      <c r="C179" s="116" t="s">
        <v>387</v>
      </c>
      <c r="D179" s="41"/>
      <c r="E179" s="39"/>
      <c r="F179" s="270"/>
      <c r="G179" s="238" t="str">
        <f t="shared" si="9"/>
        <v xml:space="preserve"> </v>
      </c>
    </row>
    <row r="180" spans="1:7" s="15" customFormat="1" x14ac:dyDescent="0.3">
      <c r="A180" s="2"/>
      <c r="B180" s="2" t="s">
        <v>30</v>
      </c>
      <c r="C180" s="15" t="s">
        <v>388</v>
      </c>
      <c r="D180" s="41"/>
      <c r="E180" s="39"/>
      <c r="F180" s="270"/>
      <c r="G180" s="238" t="str">
        <f t="shared" si="9"/>
        <v xml:space="preserve"> </v>
      </c>
    </row>
    <row r="181" spans="1:7" s="15" customFormat="1" x14ac:dyDescent="0.3">
      <c r="A181" s="2"/>
      <c r="B181" s="2"/>
      <c r="C181" s="15" t="s">
        <v>31</v>
      </c>
      <c r="D181" s="41" t="s">
        <v>24</v>
      </c>
      <c r="E181" s="39">
        <v>20</v>
      </c>
      <c r="F181" s="272">
        <v>0</v>
      </c>
      <c r="G181" s="238">
        <f t="shared" si="9"/>
        <v>0</v>
      </c>
    </row>
    <row r="182" spans="1:7" s="96" customFormat="1" x14ac:dyDescent="0.3">
      <c r="A182" s="51"/>
      <c r="B182" s="52"/>
      <c r="D182" s="97"/>
      <c r="E182" s="98"/>
      <c r="F182" s="287"/>
      <c r="G182" s="248" t="str">
        <f t="shared" si="9"/>
        <v xml:space="preserve"> </v>
      </c>
    </row>
    <row r="183" spans="1:7" s="15" customFormat="1" x14ac:dyDescent="0.3">
      <c r="A183" s="75">
        <f>1+COUNT(A$2:A182)</f>
        <v>27</v>
      </c>
      <c r="B183" s="2"/>
      <c r="C183" s="15" t="s">
        <v>226</v>
      </c>
      <c r="D183" s="41"/>
      <c r="E183" s="39"/>
      <c r="F183" s="270"/>
      <c r="G183" s="238" t="str">
        <f t="shared" si="9"/>
        <v xml:space="preserve"> </v>
      </c>
    </row>
    <row r="184" spans="1:7" s="15" customFormat="1" ht="41.4" x14ac:dyDescent="0.3">
      <c r="A184" s="2"/>
      <c r="B184" s="2"/>
      <c r="C184" s="15" t="s">
        <v>310</v>
      </c>
      <c r="D184" s="41"/>
      <c r="E184" s="39"/>
      <c r="F184" s="270"/>
      <c r="G184" s="238" t="str">
        <f t="shared" si="9"/>
        <v xml:space="preserve"> </v>
      </c>
    </row>
    <row r="185" spans="1:7" s="15" customFormat="1" x14ac:dyDescent="0.3">
      <c r="A185" s="2"/>
      <c r="B185" s="2" t="s">
        <v>28</v>
      </c>
      <c r="C185" s="15" t="s">
        <v>219</v>
      </c>
      <c r="D185" s="41"/>
      <c r="E185" s="39"/>
      <c r="F185" s="270"/>
      <c r="G185" s="238" t="str">
        <f t="shared" si="9"/>
        <v xml:space="preserve"> </v>
      </c>
    </row>
    <row r="186" spans="1:7" s="15" customFormat="1" x14ac:dyDescent="0.3">
      <c r="A186" s="2"/>
      <c r="B186" s="2" t="s">
        <v>30</v>
      </c>
      <c r="C186" s="15" t="s">
        <v>227</v>
      </c>
      <c r="D186" s="41"/>
      <c r="E186" s="39"/>
      <c r="F186" s="270"/>
      <c r="G186" s="238" t="str">
        <f t="shared" si="9"/>
        <v xml:space="preserve"> </v>
      </c>
    </row>
    <row r="187" spans="1:7" s="15" customFormat="1" x14ac:dyDescent="0.3">
      <c r="A187" s="2"/>
      <c r="B187" s="2"/>
      <c r="C187" s="15" t="s">
        <v>228</v>
      </c>
      <c r="D187" s="41"/>
      <c r="E187" s="39"/>
      <c r="F187" s="270"/>
      <c r="G187" s="238" t="str">
        <f t="shared" si="9"/>
        <v xml:space="preserve"> </v>
      </c>
    </row>
    <row r="188" spans="1:7" s="15" customFormat="1" x14ac:dyDescent="0.3">
      <c r="A188" s="2"/>
      <c r="B188" s="2"/>
      <c r="C188" s="15" t="s">
        <v>31</v>
      </c>
      <c r="D188" s="41" t="s">
        <v>24</v>
      </c>
      <c r="E188" s="39">
        <v>20</v>
      </c>
      <c r="F188" s="272">
        <v>0</v>
      </c>
      <c r="G188" s="238">
        <f t="shared" si="9"/>
        <v>0</v>
      </c>
    </row>
    <row r="189" spans="1:7" customFormat="1" x14ac:dyDescent="0.3">
      <c r="A189" s="2"/>
      <c r="B189" s="2"/>
      <c r="D189" s="41"/>
      <c r="E189" s="39"/>
      <c r="F189" s="270"/>
      <c r="G189" s="238" t="str">
        <f t="shared" si="9"/>
        <v xml:space="preserve"> </v>
      </c>
    </row>
    <row r="190" spans="1:7" customFormat="1" x14ac:dyDescent="0.3">
      <c r="A190" s="2">
        <f>1+COUNT(A$2:A189)</f>
        <v>28</v>
      </c>
      <c r="B190" s="2"/>
      <c r="C190" s="116" t="s">
        <v>322</v>
      </c>
      <c r="D190" s="41"/>
      <c r="E190" s="39"/>
      <c r="F190" s="270"/>
      <c r="G190" s="238" t="str">
        <f t="shared" si="9"/>
        <v xml:space="preserve"> </v>
      </c>
    </row>
    <row r="191" spans="1:7" customFormat="1" ht="27.6" x14ac:dyDescent="0.3">
      <c r="A191" s="2"/>
      <c r="B191" s="2"/>
      <c r="C191" t="s">
        <v>319</v>
      </c>
      <c r="D191" s="41"/>
      <c r="E191" s="39"/>
      <c r="F191" s="270"/>
      <c r="G191" s="238" t="str">
        <f t="shared" si="9"/>
        <v xml:space="preserve"> </v>
      </c>
    </row>
    <row r="192" spans="1:7" customFormat="1" x14ac:dyDescent="0.3">
      <c r="A192" s="2"/>
      <c r="B192" s="2" t="s">
        <v>28</v>
      </c>
      <c r="C192" t="s">
        <v>318</v>
      </c>
      <c r="D192" s="41"/>
      <c r="E192" s="39"/>
      <c r="F192" s="270"/>
      <c r="G192" s="238" t="str">
        <f t="shared" si="9"/>
        <v xml:space="preserve"> </v>
      </c>
    </row>
    <row r="193" spans="1:7" customFormat="1" x14ac:dyDescent="0.3">
      <c r="A193" s="2"/>
      <c r="B193" s="2" t="s">
        <v>30</v>
      </c>
      <c r="C193" t="s">
        <v>315</v>
      </c>
      <c r="D193" s="41"/>
      <c r="E193" s="39"/>
      <c r="F193" s="270"/>
      <c r="G193" s="238" t="str">
        <f t="shared" si="9"/>
        <v xml:space="preserve"> </v>
      </c>
    </row>
    <row r="194" spans="1:7" customFormat="1" x14ac:dyDescent="0.3">
      <c r="A194" s="2"/>
      <c r="B194" s="2"/>
      <c r="C194" t="s">
        <v>316</v>
      </c>
      <c r="D194" s="41"/>
      <c r="E194" s="39"/>
      <c r="F194" s="270"/>
      <c r="G194" s="238" t="str">
        <f t="shared" si="9"/>
        <v xml:space="preserve"> </v>
      </c>
    </row>
    <row r="195" spans="1:7" customFormat="1" x14ac:dyDescent="0.3">
      <c r="A195" s="2"/>
      <c r="B195" s="2"/>
      <c r="C195" t="s">
        <v>229</v>
      </c>
      <c r="D195" s="41"/>
      <c r="E195" s="39"/>
      <c r="F195" s="270"/>
      <c r="G195" s="238"/>
    </row>
    <row r="196" spans="1:7" customFormat="1" x14ac:dyDescent="0.3">
      <c r="A196" s="2"/>
      <c r="B196" s="2"/>
      <c r="C196" t="s">
        <v>31</v>
      </c>
      <c r="D196" s="41" t="s">
        <v>24</v>
      </c>
      <c r="E196" s="39">
        <v>20</v>
      </c>
      <c r="F196" s="272">
        <v>0</v>
      </c>
      <c r="G196" s="238">
        <f t="shared" si="9"/>
        <v>0</v>
      </c>
    </row>
    <row r="197" spans="1:7" customFormat="1" x14ac:dyDescent="0.3">
      <c r="A197" s="2"/>
      <c r="B197" s="2"/>
      <c r="D197" s="41"/>
      <c r="E197" s="39"/>
      <c r="F197" s="270"/>
      <c r="G197" s="238" t="str">
        <f t="shared" si="9"/>
        <v xml:space="preserve"> </v>
      </c>
    </row>
    <row r="198" spans="1:7" customFormat="1" x14ac:dyDescent="0.3">
      <c r="A198" s="2">
        <f>1+COUNT(A$2:A189)</f>
        <v>28</v>
      </c>
      <c r="B198" s="2"/>
      <c r="C198" s="116" t="s">
        <v>321</v>
      </c>
      <c r="D198" s="41"/>
      <c r="E198" s="39"/>
      <c r="F198" s="270"/>
      <c r="G198" s="238" t="str">
        <f t="shared" si="9"/>
        <v xml:space="preserve"> </v>
      </c>
    </row>
    <row r="199" spans="1:7" customFormat="1" ht="41.4" x14ac:dyDescent="0.3">
      <c r="A199" s="2"/>
      <c r="B199" s="2"/>
      <c r="C199" t="s">
        <v>320</v>
      </c>
      <c r="D199" s="41"/>
      <c r="E199" s="39"/>
      <c r="F199" s="270"/>
      <c r="G199" s="238" t="str">
        <f t="shared" si="9"/>
        <v xml:space="preserve"> </v>
      </c>
    </row>
    <row r="200" spans="1:7" customFormat="1" x14ac:dyDescent="0.3">
      <c r="A200" s="2"/>
      <c r="B200" s="2" t="s">
        <v>28</v>
      </c>
      <c r="C200" t="s">
        <v>318</v>
      </c>
      <c r="D200" s="41"/>
      <c r="E200" s="39"/>
      <c r="F200" s="270"/>
      <c r="G200" s="238" t="str">
        <f t="shared" si="9"/>
        <v xml:space="preserve"> </v>
      </c>
    </row>
    <row r="201" spans="1:7" customFormat="1" x14ac:dyDescent="0.3">
      <c r="A201" s="2"/>
      <c r="B201" s="2" t="s">
        <v>30</v>
      </c>
      <c r="C201" t="s">
        <v>315</v>
      </c>
      <c r="D201" s="41"/>
      <c r="E201" s="39"/>
      <c r="F201" s="270"/>
      <c r="G201" s="238" t="str">
        <f t="shared" si="9"/>
        <v xml:space="preserve"> </v>
      </c>
    </row>
    <row r="202" spans="1:7" s="116" customFormat="1" x14ac:dyDescent="0.3">
      <c r="A202" s="89"/>
      <c r="B202" s="89"/>
      <c r="C202" s="116" t="s">
        <v>317</v>
      </c>
      <c r="D202" s="187"/>
      <c r="E202" s="91"/>
      <c r="F202" s="286"/>
      <c r="G202" s="247" t="str">
        <f t="shared" si="9"/>
        <v xml:space="preserve"> </v>
      </c>
    </row>
    <row r="203" spans="1:7" customFormat="1" x14ac:dyDescent="0.3">
      <c r="A203" s="2"/>
      <c r="B203" s="2"/>
      <c r="C203" t="s">
        <v>229</v>
      </c>
      <c r="D203" s="41"/>
      <c r="E203" s="39"/>
      <c r="F203" s="270"/>
      <c r="G203" s="238"/>
    </row>
    <row r="204" spans="1:7" customFormat="1" x14ac:dyDescent="0.3">
      <c r="A204" s="2"/>
      <c r="B204" s="2"/>
      <c r="C204" t="s">
        <v>31</v>
      </c>
      <c r="D204" s="41" t="s">
        <v>24</v>
      </c>
      <c r="E204" s="39">
        <v>20</v>
      </c>
      <c r="F204" s="272">
        <v>0</v>
      </c>
      <c r="G204" s="238">
        <f t="shared" si="9"/>
        <v>0</v>
      </c>
    </row>
    <row r="205" spans="1:7" s="15" customFormat="1" x14ac:dyDescent="0.3">
      <c r="A205" s="2"/>
      <c r="B205" s="2"/>
      <c r="D205" s="41"/>
      <c r="E205" s="39"/>
      <c r="F205" s="270"/>
      <c r="G205" s="238" t="str">
        <f>IF(E205&lt;&gt;0,E205*F205," ")</f>
        <v xml:space="preserve"> </v>
      </c>
    </row>
    <row r="206" spans="1:7" s="15" customFormat="1" x14ac:dyDescent="0.3">
      <c r="A206" s="75">
        <f>1+COUNT(A$2:A205)</f>
        <v>30</v>
      </c>
      <c r="B206" s="23"/>
      <c r="C206" s="15" t="s">
        <v>230</v>
      </c>
      <c r="D206" s="40"/>
      <c r="E206" s="33"/>
      <c r="F206" s="273"/>
      <c r="G206" s="241" t="str">
        <f>IF(E206&lt;&gt;0,E206*F206," ")</f>
        <v xml:space="preserve"> </v>
      </c>
    </row>
    <row r="207" spans="1:7" s="15" customFormat="1" ht="55.2" x14ac:dyDescent="0.3">
      <c r="A207" s="25"/>
      <c r="B207" s="23"/>
      <c r="C207" s="15" t="s">
        <v>231</v>
      </c>
      <c r="D207" s="40"/>
      <c r="E207" s="33"/>
      <c r="F207" s="273"/>
      <c r="G207" s="241" t="str">
        <f t="shared" ref="G207:G217" si="10">IF(E207&lt;&gt;0,E207*F207," ")</f>
        <v xml:space="preserve"> </v>
      </c>
    </row>
    <row r="208" spans="1:7" s="15" customFormat="1" x14ac:dyDescent="0.3">
      <c r="A208" s="25"/>
      <c r="B208" s="23" t="s">
        <v>28</v>
      </c>
      <c r="C208" s="15" t="s">
        <v>290</v>
      </c>
      <c r="D208" s="40"/>
      <c r="E208" s="33"/>
      <c r="F208" s="273"/>
      <c r="G208" s="241" t="str">
        <f t="shared" si="10"/>
        <v xml:space="preserve"> </v>
      </c>
    </row>
    <row r="209" spans="1:7" s="15" customFormat="1" x14ac:dyDescent="0.3">
      <c r="A209" s="25"/>
      <c r="B209" s="23" t="s">
        <v>30</v>
      </c>
      <c r="C209" s="15" t="s">
        <v>323</v>
      </c>
      <c r="D209" s="40"/>
      <c r="E209" s="33"/>
      <c r="F209" s="273"/>
      <c r="G209" s="241" t="str">
        <f t="shared" si="10"/>
        <v xml:space="preserve"> </v>
      </c>
    </row>
    <row r="210" spans="1:7" s="15" customFormat="1" x14ac:dyDescent="0.3">
      <c r="A210" s="25"/>
      <c r="B210" s="23"/>
      <c r="C210" s="15" t="s">
        <v>324</v>
      </c>
      <c r="D210" s="40"/>
      <c r="E210" s="33"/>
      <c r="F210" s="273"/>
      <c r="G210" s="241" t="str">
        <f t="shared" si="10"/>
        <v xml:space="preserve"> </v>
      </c>
    </row>
    <row r="211" spans="1:7" s="15" customFormat="1" x14ac:dyDescent="0.3">
      <c r="A211" s="25"/>
      <c r="B211" s="23"/>
      <c r="C211" s="15" t="s">
        <v>31</v>
      </c>
      <c r="D211" s="40" t="s">
        <v>24</v>
      </c>
      <c r="E211" s="33">
        <v>16</v>
      </c>
      <c r="F211" s="272">
        <v>0</v>
      </c>
      <c r="G211" s="241">
        <f t="shared" si="10"/>
        <v>0</v>
      </c>
    </row>
    <row r="212" spans="1:7" s="15" customFormat="1" x14ac:dyDescent="0.3">
      <c r="A212" s="25"/>
      <c r="B212" s="23"/>
      <c r="D212" s="40"/>
      <c r="E212" s="33"/>
      <c r="F212" s="272"/>
      <c r="G212" s="241" t="str">
        <f t="shared" si="10"/>
        <v xml:space="preserve"> </v>
      </c>
    </row>
    <row r="213" spans="1:7" s="100" customFormat="1" x14ac:dyDescent="0.3">
      <c r="A213" s="75">
        <f>1+COUNT(A$2:A212)</f>
        <v>31</v>
      </c>
      <c r="B213" s="99"/>
      <c r="C213" s="15" t="s">
        <v>232</v>
      </c>
      <c r="D213" s="40"/>
      <c r="E213" s="33"/>
      <c r="F213" s="272"/>
      <c r="G213" s="241" t="str">
        <f t="shared" si="10"/>
        <v xml:space="preserve"> </v>
      </c>
    </row>
    <row r="214" spans="1:7" s="15" customFormat="1" ht="69" x14ac:dyDescent="0.3">
      <c r="A214" s="101"/>
      <c r="B214" s="99"/>
      <c r="C214" s="15" t="s">
        <v>233</v>
      </c>
      <c r="D214" s="40"/>
      <c r="E214" s="33"/>
      <c r="F214" s="272"/>
      <c r="G214" s="241" t="str">
        <f t="shared" si="10"/>
        <v xml:space="preserve"> </v>
      </c>
    </row>
    <row r="215" spans="1:7" s="15" customFormat="1" x14ac:dyDescent="0.3">
      <c r="A215" s="101"/>
      <c r="B215" s="99" t="s">
        <v>28</v>
      </c>
      <c r="C215" s="15" t="s">
        <v>208</v>
      </c>
      <c r="D215" s="40"/>
      <c r="E215" s="33"/>
      <c r="F215" s="272"/>
      <c r="G215" s="241" t="str">
        <f t="shared" si="10"/>
        <v xml:space="preserve"> </v>
      </c>
    </row>
    <row r="216" spans="1:7" s="15" customFormat="1" x14ac:dyDescent="0.3">
      <c r="A216" s="101"/>
      <c r="B216" s="99" t="s">
        <v>30</v>
      </c>
      <c r="C216" s="15" t="s">
        <v>234</v>
      </c>
      <c r="D216" s="40"/>
      <c r="E216" s="33"/>
      <c r="F216" s="272"/>
      <c r="G216" s="241" t="str">
        <f t="shared" si="10"/>
        <v xml:space="preserve"> </v>
      </c>
    </row>
    <row r="217" spans="1:7" s="15" customFormat="1" x14ac:dyDescent="0.3">
      <c r="A217" s="101"/>
      <c r="B217" s="99"/>
      <c r="C217" s="15" t="s">
        <v>31</v>
      </c>
      <c r="D217" s="40" t="s">
        <v>24</v>
      </c>
      <c r="E217" s="33">
        <v>16</v>
      </c>
      <c r="F217" s="272">
        <v>0</v>
      </c>
      <c r="G217" s="241">
        <f t="shared" si="10"/>
        <v>0</v>
      </c>
    </row>
    <row r="218" spans="1:7" s="23" customFormat="1" x14ac:dyDescent="0.3">
      <c r="A218" s="25"/>
      <c r="C218" s="15"/>
      <c r="D218" s="40"/>
      <c r="E218" s="33"/>
      <c r="F218" s="272"/>
      <c r="G218" s="241"/>
    </row>
    <row r="219" spans="1:7" s="15" customFormat="1" x14ac:dyDescent="0.3">
      <c r="A219" s="75">
        <f>1+COUNT(A$2:A218)</f>
        <v>32</v>
      </c>
      <c r="B219" s="23"/>
      <c r="C219" s="15" t="s">
        <v>235</v>
      </c>
      <c r="D219" s="40"/>
      <c r="E219" s="33"/>
      <c r="F219" s="272"/>
      <c r="G219" s="241" t="str">
        <f>IF(E219&lt;&gt;0,E219*F219," ")</f>
        <v xml:space="preserve"> </v>
      </c>
    </row>
    <row r="220" spans="1:7" s="15" customFormat="1" ht="27.6" x14ac:dyDescent="0.3">
      <c r="A220" s="25"/>
      <c r="B220" s="23"/>
      <c r="C220" s="15" t="s">
        <v>236</v>
      </c>
      <c r="D220" s="40"/>
      <c r="E220" s="33"/>
      <c r="F220" s="272"/>
      <c r="G220" s="241" t="str">
        <f>IF(E220&lt;&gt;0,E220*F220," ")</f>
        <v xml:space="preserve"> </v>
      </c>
    </row>
    <row r="221" spans="1:7" s="15" customFormat="1" x14ac:dyDescent="0.3">
      <c r="A221" s="25"/>
      <c r="B221" s="23" t="s">
        <v>28</v>
      </c>
      <c r="D221" s="40"/>
      <c r="E221" s="33"/>
      <c r="F221" s="272"/>
      <c r="G221" s="241" t="str">
        <f>IF(E221&lt;&gt;0,E221*F221," ")</f>
        <v xml:space="preserve"> </v>
      </c>
    </row>
    <row r="222" spans="1:7" s="15" customFormat="1" x14ac:dyDescent="0.3">
      <c r="A222" s="25"/>
      <c r="B222" s="23" t="s">
        <v>30</v>
      </c>
      <c r="D222" s="40"/>
      <c r="E222" s="33"/>
      <c r="F222" s="272"/>
      <c r="G222" s="241" t="str">
        <f>IF(E222&lt;&gt;0,E222*F222," ")</f>
        <v xml:space="preserve"> </v>
      </c>
    </row>
    <row r="223" spans="1:7" s="23" customFormat="1" x14ac:dyDescent="0.3">
      <c r="A223" s="25"/>
      <c r="C223" s="15" t="s">
        <v>31</v>
      </c>
      <c r="D223" s="40" t="s">
        <v>24</v>
      </c>
      <c r="E223" s="33">
        <v>20</v>
      </c>
      <c r="F223" s="272">
        <v>0</v>
      </c>
      <c r="G223" s="241">
        <f>IF(E223&lt;&gt;0,E223*F223," ")</f>
        <v>0</v>
      </c>
    </row>
    <row r="224" spans="1:7" s="23" customFormat="1" x14ac:dyDescent="0.3">
      <c r="A224" s="25"/>
      <c r="C224" s="15"/>
      <c r="D224" s="40"/>
      <c r="E224" s="33"/>
      <c r="F224" s="272"/>
      <c r="G224" s="241"/>
    </row>
    <row r="225" spans="1:7" s="15" customFormat="1" x14ac:dyDescent="0.3">
      <c r="A225" s="75">
        <f>1+COUNT(A$2:A224)</f>
        <v>33</v>
      </c>
      <c r="B225" s="23"/>
      <c r="C225" s="15" t="s">
        <v>395</v>
      </c>
      <c r="D225" s="40"/>
      <c r="E225" s="33"/>
      <c r="F225" s="272"/>
      <c r="G225" s="243" t="str">
        <f t="shared" ref="G225:G230" si="11">IF(E225&lt;&gt;0,E225*F225," ")</f>
        <v xml:space="preserve"> </v>
      </c>
    </row>
    <row r="226" spans="1:7" s="15" customFormat="1" ht="27.6" x14ac:dyDescent="0.3">
      <c r="A226" s="25"/>
      <c r="B226" s="23"/>
      <c r="C226" s="15" t="s">
        <v>410</v>
      </c>
      <c r="D226" s="40"/>
      <c r="E226" s="33"/>
      <c r="F226" s="272"/>
      <c r="G226" s="243" t="str">
        <f t="shared" si="11"/>
        <v xml:space="preserve"> </v>
      </c>
    </row>
    <row r="227" spans="1:7" s="15" customFormat="1" x14ac:dyDescent="0.3">
      <c r="A227" s="25"/>
      <c r="B227" s="23" t="s">
        <v>28</v>
      </c>
      <c r="C227" s="15" t="s">
        <v>287</v>
      </c>
      <c r="D227" s="40"/>
      <c r="E227" s="33"/>
      <c r="F227" s="272"/>
      <c r="G227" s="243" t="str">
        <f t="shared" si="11"/>
        <v xml:space="preserve"> </v>
      </c>
    </row>
    <row r="228" spans="1:7" s="15" customFormat="1" x14ac:dyDescent="0.3">
      <c r="A228" s="25"/>
      <c r="B228" s="23" t="s">
        <v>30</v>
      </c>
      <c r="C228" s="102" t="s">
        <v>396</v>
      </c>
      <c r="D228" s="40"/>
      <c r="E228" s="33"/>
      <c r="F228" s="272"/>
      <c r="G228" s="243" t="str">
        <f t="shared" si="11"/>
        <v xml:space="preserve"> </v>
      </c>
    </row>
    <row r="229" spans="1:7" s="15" customFormat="1" x14ac:dyDescent="0.3">
      <c r="A229" s="25"/>
      <c r="B229" s="23"/>
      <c r="C229" s="102" t="s">
        <v>397</v>
      </c>
      <c r="D229" s="40"/>
      <c r="E229" s="33"/>
      <c r="F229" s="272"/>
      <c r="G229" s="243"/>
    </row>
    <row r="230" spans="1:7" s="15" customFormat="1" x14ac:dyDescent="0.3">
      <c r="A230" s="25"/>
      <c r="B230" s="23"/>
      <c r="C230" s="15" t="s">
        <v>31</v>
      </c>
      <c r="D230" s="40" t="s">
        <v>24</v>
      </c>
      <c r="E230" s="33">
        <v>47</v>
      </c>
      <c r="F230" s="272">
        <v>0</v>
      </c>
      <c r="G230" s="243">
        <f t="shared" si="11"/>
        <v>0</v>
      </c>
    </row>
    <row r="231" spans="1:7" s="15" customFormat="1" x14ac:dyDescent="0.3">
      <c r="A231" s="25"/>
      <c r="B231" s="23"/>
      <c r="D231" s="40"/>
      <c r="E231" s="33"/>
      <c r="F231" s="272"/>
      <c r="G231" s="243"/>
    </row>
    <row r="232" spans="1:7" s="15" customFormat="1" x14ac:dyDescent="0.3">
      <c r="A232" s="75">
        <f>1+COUNT(A$2:A231)</f>
        <v>34</v>
      </c>
      <c r="B232" s="23"/>
      <c r="C232" s="15" t="s">
        <v>237</v>
      </c>
      <c r="D232" s="40"/>
      <c r="E232" s="33"/>
      <c r="F232" s="272"/>
      <c r="G232" s="243" t="str">
        <f t="shared" ref="G232:G237" si="12">IF(E232&lt;&gt;0,E232*F232," ")</f>
        <v xml:space="preserve"> </v>
      </c>
    </row>
    <row r="233" spans="1:7" s="15" customFormat="1" ht="27.6" x14ac:dyDescent="0.3">
      <c r="A233" s="25"/>
      <c r="B233" s="23"/>
      <c r="C233" s="15" t="s">
        <v>410</v>
      </c>
      <c r="D233" s="40"/>
      <c r="E233" s="33"/>
      <c r="F233" s="272"/>
      <c r="G233" s="243" t="str">
        <f t="shared" si="12"/>
        <v xml:space="preserve"> </v>
      </c>
    </row>
    <row r="234" spans="1:7" s="15" customFormat="1" x14ac:dyDescent="0.3">
      <c r="A234" s="25"/>
      <c r="B234" s="23" t="s">
        <v>28</v>
      </c>
      <c r="C234" s="15" t="s">
        <v>287</v>
      </c>
      <c r="D234" s="40"/>
      <c r="E234" s="33"/>
      <c r="F234" s="272"/>
      <c r="G234" s="243" t="str">
        <f t="shared" si="12"/>
        <v xml:space="preserve"> </v>
      </c>
    </row>
    <row r="235" spans="1:7" s="15" customFormat="1" x14ac:dyDescent="0.3">
      <c r="A235" s="25"/>
      <c r="B235" s="23" t="s">
        <v>30</v>
      </c>
      <c r="C235" s="102" t="s">
        <v>398</v>
      </c>
      <c r="D235" s="40"/>
      <c r="E235" s="33"/>
      <c r="F235" s="272"/>
      <c r="G235" s="243" t="str">
        <f t="shared" si="12"/>
        <v xml:space="preserve"> </v>
      </c>
    </row>
    <row r="236" spans="1:7" s="15" customFormat="1" x14ac:dyDescent="0.3">
      <c r="A236" s="25"/>
      <c r="B236" s="23"/>
      <c r="C236" s="102" t="s">
        <v>399</v>
      </c>
      <c r="D236" s="40"/>
      <c r="E236" s="33"/>
      <c r="F236" s="272"/>
      <c r="G236" s="243"/>
    </row>
    <row r="237" spans="1:7" s="15" customFormat="1" x14ac:dyDescent="0.3">
      <c r="A237" s="25"/>
      <c r="B237" s="23"/>
      <c r="C237" s="15" t="s">
        <v>31</v>
      </c>
      <c r="D237" s="40" t="s">
        <v>24</v>
      </c>
      <c r="E237" s="33">
        <v>23</v>
      </c>
      <c r="F237" s="272">
        <v>0</v>
      </c>
      <c r="G237" s="243">
        <f t="shared" si="12"/>
        <v>0</v>
      </c>
    </row>
    <row r="238" spans="1:7" s="23" customFormat="1" x14ac:dyDescent="0.3">
      <c r="A238" s="25"/>
      <c r="C238" s="15"/>
      <c r="D238" s="40"/>
      <c r="E238" s="33"/>
      <c r="F238" s="272"/>
      <c r="G238" s="241"/>
    </row>
    <row r="239" spans="1:7" s="15" customFormat="1" x14ac:dyDescent="0.3">
      <c r="A239" s="75">
        <f>1+COUNT(A$2:A238)</f>
        <v>35</v>
      </c>
      <c r="B239" s="23"/>
      <c r="C239" s="15" t="s">
        <v>237</v>
      </c>
      <c r="D239" s="40"/>
      <c r="E239" s="33"/>
      <c r="F239" s="272"/>
      <c r="G239" s="243" t="str">
        <f t="shared" ref="G239:G281" si="13">IF(E239&lt;&gt;0,E239*F239," ")</f>
        <v xml:space="preserve"> </v>
      </c>
    </row>
    <row r="240" spans="1:7" s="15" customFormat="1" ht="27.6" x14ac:dyDescent="0.3">
      <c r="A240" s="25"/>
      <c r="B240" s="23"/>
      <c r="C240" s="15" t="s">
        <v>238</v>
      </c>
      <c r="D240" s="40"/>
      <c r="E240" s="33"/>
      <c r="F240" s="272"/>
      <c r="G240" s="243" t="str">
        <f t="shared" si="13"/>
        <v xml:space="preserve"> </v>
      </c>
    </row>
    <row r="241" spans="1:7" s="15" customFormat="1" x14ac:dyDescent="0.3">
      <c r="A241" s="25"/>
      <c r="B241" s="23" t="s">
        <v>28</v>
      </c>
      <c r="C241" s="15" t="s">
        <v>389</v>
      </c>
      <c r="D241" s="40"/>
      <c r="E241" s="33"/>
      <c r="F241" s="272"/>
      <c r="G241" s="243" t="str">
        <f t="shared" si="13"/>
        <v xml:space="preserve"> </v>
      </c>
    </row>
    <row r="242" spans="1:7" s="15" customFormat="1" x14ac:dyDescent="0.3">
      <c r="A242" s="25"/>
      <c r="B242" s="23" t="s">
        <v>30</v>
      </c>
      <c r="C242" s="102" t="s">
        <v>390</v>
      </c>
      <c r="D242" s="40"/>
      <c r="E242" s="33"/>
      <c r="F242" s="272"/>
      <c r="G242" s="243" t="str">
        <f t="shared" si="13"/>
        <v xml:space="preserve"> </v>
      </c>
    </row>
    <row r="243" spans="1:7" s="15" customFormat="1" x14ac:dyDescent="0.3">
      <c r="A243" s="25"/>
      <c r="B243" s="23"/>
      <c r="C243" s="15" t="s">
        <v>31</v>
      </c>
      <c r="D243" s="40" t="s">
        <v>24</v>
      </c>
      <c r="E243" s="33">
        <v>5</v>
      </c>
      <c r="F243" s="272">
        <v>0</v>
      </c>
      <c r="G243" s="243">
        <f t="shared" si="13"/>
        <v>0</v>
      </c>
    </row>
    <row r="244" spans="1:7" s="15" customFormat="1" x14ac:dyDescent="0.3">
      <c r="A244" s="25"/>
      <c r="B244" s="23"/>
      <c r="D244" s="40"/>
      <c r="E244" s="33"/>
      <c r="F244" s="272"/>
      <c r="G244" s="243" t="str">
        <f t="shared" si="13"/>
        <v xml:space="preserve"> </v>
      </c>
    </row>
    <row r="245" spans="1:7" s="15" customFormat="1" x14ac:dyDescent="0.3">
      <c r="A245" s="75">
        <f>1+COUNT(A$2:A244)</f>
        <v>36</v>
      </c>
      <c r="B245" s="23"/>
      <c r="C245" s="15" t="s">
        <v>401</v>
      </c>
      <c r="D245" s="40"/>
      <c r="E245" s="33"/>
      <c r="F245" s="272"/>
      <c r="G245" s="243" t="str">
        <f t="shared" si="13"/>
        <v xml:space="preserve"> </v>
      </c>
    </row>
    <row r="246" spans="1:7" s="15" customFormat="1" x14ac:dyDescent="0.3">
      <c r="A246" s="25"/>
      <c r="B246" s="23"/>
      <c r="C246" s="15" t="s">
        <v>402</v>
      </c>
      <c r="D246" s="40"/>
      <c r="E246" s="33"/>
      <c r="F246" s="272"/>
      <c r="G246" s="243" t="str">
        <f t="shared" si="13"/>
        <v xml:space="preserve"> </v>
      </c>
    </row>
    <row r="247" spans="1:7" s="15" customFormat="1" x14ac:dyDescent="0.3">
      <c r="A247" s="25"/>
      <c r="B247" s="23" t="s">
        <v>28</v>
      </c>
      <c r="C247" s="15" t="s">
        <v>287</v>
      </c>
      <c r="D247" s="40"/>
      <c r="E247" s="33"/>
      <c r="F247" s="272"/>
      <c r="G247" s="243" t="str">
        <f t="shared" si="13"/>
        <v xml:space="preserve"> </v>
      </c>
    </row>
    <row r="248" spans="1:7" s="15" customFormat="1" x14ac:dyDescent="0.3">
      <c r="A248" s="25"/>
      <c r="B248" s="23" t="s">
        <v>30</v>
      </c>
      <c r="C248" s="15" t="s">
        <v>403</v>
      </c>
      <c r="D248" s="40"/>
      <c r="E248" s="33"/>
      <c r="F248" s="272"/>
      <c r="G248" s="243" t="str">
        <f t="shared" si="13"/>
        <v xml:space="preserve"> </v>
      </c>
    </row>
    <row r="249" spans="1:7" s="15" customFormat="1" x14ac:dyDescent="0.3">
      <c r="A249" s="25"/>
      <c r="B249" s="23"/>
      <c r="C249" s="15" t="s">
        <v>31</v>
      </c>
      <c r="D249" s="40" t="s">
        <v>24</v>
      </c>
      <c r="E249" s="33">
        <v>16</v>
      </c>
      <c r="F249" s="272">
        <v>0</v>
      </c>
      <c r="G249" s="243">
        <f t="shared" si="13"/>
        <v>0</v>
      </c>
    </row>
    <row r="250" spans="1:7" s="15" customFormat="1" x14ac:dyDescent="0.3">
      <c r="A250" s="25"/>
      <c r="B250" s="23"/>
      <c r="D250" s="40"/>
      <c r="E250" s="33"/>
      <c r="F250" s="272"/>
      <c r="G250" s="243" t="str">
        <f t="shared" ref="G250:G255" si="14">IF(E250&lt;&gt;0,E250*F250," ")</f>
        <v xml:space="preserve"> </v>
      </c>
    </row>
    <row r="251" spans="1:7" s="15" customFormat="1" x14ac:dyDescent="0.3">
      <c r="A251" s="75">
        <f>1+COUNT(A$2:A250)</f>
        <v>37</v>
      </c>
      <c r="B251" s="23"/>
      <c r="C251" s="15" t="s">
        <v>239</v>
      </c>
      <c r="D251" s="40"/>
      <c r="E251" s="33"/>
      <c r="F251" s="272"/>
      <c r="G251" s="243" t="str">
        <f t="shared" si="14"/>
        <v xml:space="preserve"> </v>
      </c>
    </row>
    <row r="252" spans="1:7" s="15" customFormat="1" ht="41.4" x14ac:dyDescent="0.3">
      <c r="A252" s="25"/>
      <c r="B252" s="23"/>
      <c r="C252" s="15" t="s">
        <v>404</v>
      </c>
      <c r="D252" s="40"/>
      <c r="E252" s="33"/>
      <c r="F252" s="272"/>
      <c r="G252" s="243" t="str">
        <f t="shared" si="14"/>
        <v xml:space="preserve"> </v>
      </c>
    </row>
    <row r="253" spans="1:7" s="15" customFormat="1" x14ac:dyDescent="0.3">
      <c r="A253" s="25"/>
      <c r="B253" s="23" t="s">
        <v>28</v>
      </c>
      <c r="C253" s="125" t="s">
        <v>287</v>
      </c>
      <c r="D253" s="40"/>
      <c r="E253" s="33"/>
      <c r="F253" s="272"/>
      <c r="G253" s="243" t="str">
        <f t="shared" si="14"/>
        <v xml:space="preserve"> </v>
      </c>
    </row>
    <row r="254" spans="1:7" s="15" customFormat="1" x14ac:dyDescent="0.3">
      <c r="A254" s="25"/>
      <c r="B254" s="23" t="s">
        <v>30</v>
      </c>
      <c r="C254" s="15" t="s">
        <v>400</v>
      </c>
      <c r="D254" s="40"/>
      <c r="E254" s="33"/>
      <c r="F254" s="272"/>
      <c r="G254" s="243" t="str">
        <f t="shared" si="14"/>
        <v xml:space="preserve"> </v>
      </c>
    </row>
    <row r="255" spans="1:7" s="15" customFormat="1" x14ac:dyDescent="0.3">
      <c r="A255" s="25"/>
      <c r="B255" s="23"/>
      <c r="C255" s="15" t="s">
        <v>31</v>
      </c>
      <c r="D255" s="40" t="s">
        <v>24</v>
      </c>
      <c r="E255" s="33">
        <v>55</v>
      </c>
      <c r="F255" s="272">
        <v>0</v>
      </c>
      <c r="G255" s="243">
        <f t="shared" si="14"/>
        <v>0</v>
      </c>
    </row>
    <row r="256" spans="1:7" s="15" customFormat="1" x14ac:dyDescent="0.3">
      <c r="A256" s="25"/>
      <c r="B256" s="23"/>
      <c r="D256" s="40"/>
      <c r="E256" s="33"/>
      <c r="F256" s="272"/>
      <c r="G256" s="243" t="str">
        <f t="shared" si="13"/>
        <v xml:space="preserve"> </v>
      </c>
    </row>
    <row r="257" spans="1:7" s="15" customFormat="1" x14ac:dyDescent="0.3">
      <c r="A257" s="75">
        <f>1+COUNT(A$2:A256)</f>
        <v>38</v>
      </c>
      <c r="B257" s="23"/>
      <c r="C257" s="15" t="s">
        <v>240</v>
      </c>
      <c r="D257" s="40"/>
      <c r="E257" s="33"/>
      <c r="F257" s="272"/>
      <c r="G257" s="243" t="str">
        <f t="shared" si="13"/>
        <v xml:space="preserve"> </v>
      </c>
    </row>
    <row r="258" spans="1:7" s="15" customFormat="1" ht="27.6" x14ac:dyDescent="0.3">
      <c r="A258" s="25"/>
      <c r="B258" s="23"/>
      <c r="C258" s="15" t="s">
        <v>409</v>
      </c>
      <c r="D258" s="40"/>
      <c r="E258" s="33"/>
      <c r="F258" s="272"/>
      <c r="G258" s="243" t="str">
        <f t="shared" si="13"/>
        <v xml:space="preserve"> </v>
      </c>
    </row>
    <row r="259" spans="1:7" s="15" customFormat="1" x14ac:dyDescent="0.3">
      <c r="A259" s="25"/>
      <c r="B259" s="23" t="s">
        <v>28</v>
      </c>
      <c r="C259" s="15" t="s">
        <v>287</v>
      </c>
      <c r="D259" s="40"/>
      <c r="E259" s="33"/>
      <c r="F259" s="272"/>
      <c r="G259" s="243" t="str">
        <f t="shared" si="13"/>
        <v xml:space="preserve"> </v>
      </c>
    </row>
    <row r="260" spans="1:7" s="15" customFormat="1" x14ac:dyDescent="0.3">
      <c r="A260" s="25"/>
      <c r="B260" s="23" t="s">
        <v>30</v>
      </c>
      <c r="C260" s="15" t="s">
        <v>391</v>
      </c>
      <c r="D260" s="40"/>
      <c r="E260" s="33"/>
      <c r="F260" s="272"/>
      <c r="G260" s="243" t="str">
        <f t="shared" si="13"/>
        <v xml:space="preserve"> </v>
      </c>
    </row>
    <row r="261" spans="1:7" s="15" customFormat="1" x14ac:dyDescent="0.3">
      <c r="A261" s="25"/>
      <c r="B261" s="23"/>
      <c r="C261" s="15" t="s">
        <v>392</v>
      </c>
      <c r="D261" s="40"/>
      <c r="E261" s="33"/>
      <c r="F261" s="272"/>
      <c r="G261" s="243"/>
    </row>
    <row r="262" spans="1:7" s="15" customFormat="1" x14ac:dyDescent="0.3">
      <c r="A262" s="25"/>
      <c r="B262" s="23"/>
      <c r="C262" s="15" t="s">
        <v>31</v>
      </c>
      <c r="D262" s="40" t="s">
        <v>24</v>
      </c>
      <c r="E262" s="33">
        <v>53</v>
      </c>
      <c r="F262" s="272">
        <v>0</v>
      </c>
      <c r="G262" s="243">
        <f t="shared" si="13"/>
        <v>0</v>
      </c>
    </row>
    <row r="263" spans="1:7" s="15" customFormat="1" x14ac:dyDescent="0.3">
      <c r="A263" s="25"/>
      <c r="B263" s="23"/>
      <c r="D263" s="40"/>
      <c r="E263" s="33"/>
      <c r="F263" s="272"/>
      <c r="G263" s="243" t="str">
        <f t="shared" ref="G263:G269" si="15">IF(E263&lt;&gt;0,E263*F263," ")</f>
        <v xml:space="preserve"> </v>
      </c>
    </row>
    <row r="264" spans="1:7" s="15" customFormat="1" x14ac:dyDescent="0.3">
      <c r="A264" s="75">
        <f>1+COUNT(A$2:A263)</f>
        <v>39</v>
      </c>
      <c r="B264" s="23"/>
      <c r="C264" s="15" t="s">
        <v>240</v>
      </c>
      <c r="D264" s="40"/>
      <c r="E264" s="33"/>
      <c r="F264" s="272"/>
      <c r="G264" s="243" t="str">
        <f t="shared" si="15"/>
        <v xml:space="preserve"> </v>
      </c>
    </row>
    <row r="265" spans="1:7" s="15" customFormat="1" ht="27.6" x14ac:dyDescent="0.3">
      <c r="A265" s="25"/>
      <c r="B265" s="23"/>
      <c r="C265" s="15" t="s">
        <v>409</v>
      </c>
      <c r="D265" s="40"/>
      <c r="E265" s="33"/>
      <c r="F265" s="272"/>
      <c r="G265" s="243" t="str">
        <f t="shared" si="15"/>
        <v xml:space="preserve"> </v>
      </c>
    </row>
    <row r="266" spans="1:7" s="15" customFormat="1" x14ac:dyDescent="0.3">
      <c r="A266" s="25"/>
      <c r="B266" s="23" t="s">
        <v>28</v>
      </c>
      <c r="C266" s="15" t="s">
        <v>287</v>
      </c>
      <c r="D266" s="40"/>
      <c r="E266" s="33"/>
      <c r="F266" s="272"/>
      <c r="G266" s="243" t="str">
        <f t="shared" si="15"/>
        <v xml:space="preserve"> </v>
      </c>
    </row>
    <row r="267" spans="1:7" s="15" customFormat="1" x14ac:dyDescent="0.3">
      <c r="A267" s="25"/>
      <c r="B267" s="23" t="s">
        <v>30</v>
      </c>
      <c r="C267" s="50" t="s">
        <v>394</v>
      </c>
      <c r="D267" s="40"/>
      <c r="E267" s="33"/>
      <c r="F267" s="272"/>
      <c r="G267" s="243" t="str">
        <f t="shared" si="15"/>
        <v xml:space="preserve"> </v>
      </c>
    </row>
    <row r="268" spans="1:7" s="15" customFormat="1" x14ac:dyDescent="0.3">
      <c r="A268" s="25"/>
      <c r="B268" s="23"/>
      <c r="C268" s="15" t="s">
        <v>393</v>
      </c>
      <c r="D268" s="40"/>
      <c r="E268" s="33"/>
      <c r="F268" s="272"/>
      <c r="G268" s="243"/>
    </row>
    <row r="269" spans="1:7" s="15" customFormat="1" x14ac:dyDescent="0.3">
      <c r="A269" s="25"/>
      <c r="B269" s="23"/>
      <c r="C269" s="15" t="s">
        <v>31</v>
      </c>
      <c r="D269" s="40" t="s">
        <v>24</v>
      </c>
      <c r="E269" s="33">
        <v>17</v>
      </c>
      <c r="F269" s="272">
        <v>0</v>
      </c>
      <c r="G269" s="243">
        <f t="shared" si="15"/>
        <v>0</v>
      </c>
    </row>
    <row r="270" spans="1:7" s="15" customFormat="1" x14ac:dyDescent="0.3">
      <c r="A270" s="25"/>
      <c r="B270" s="23"/>
      <c r="D270" s="40"/>
      <c r="E270" s="33"/>
      <c r="F270" s="272"/>
      <c r="G270" s="243" t="str">
        <f t="shared" si="13"/>
        <v xml:space="preserve"> </v>
      </c>
    </row>
    <row r="271" spans="1:7" s="15" customFormat="1" x14ac:dyDescent="0.3">
      <c r="A271" s="75">
        <f>1+COUNT(A$2:A270)</f>
        <v>40</v>
      </c>
      <c r="B271" s="23"/>
      <c r="C271" s="50" t="s">
        <v>241</v>
      </c>
      <c r="D271" s="40"/>
      <c r="E271" s="33"/>
      <c r="F271" s="272"/>
      <c r="G271" s="243" t="str">
        <f t="shared" si="13"/>
        <v xml:space="preserve"> </v>
      </c>
    </row>
    <row r="272" spans="1:7" s="15" customFormat="1" ht="27.6" x14ac:dyDescent="0.3">
      <c r="A272" s="25"/>
      <c r="B272" s="23"/>
      <c r="C272" s="50" t="s">
        <v>407</v>
      </c>
      <c r="D272" s="40"/>
      <c r="E272" s="33"/>
      <c r="F272" s="272"/>
      <c r="G272" s="243" t="str">
        <f t="shared" si="13"/>
        <v xml:space="preserve"> </v>
      </c>
    </row>
    <row r="273" spans="1:7" s="15" customFormat="1" x14ac:dyDescent="0.3">
      <c r="A273" s="25"/>
      <c r="B273" s="23" t="s">
        <v>28</v>
      </c>
      <c r="C273" s="50" t="s">
        <v>287</v>
      </c>
      <c r="D273" s="40"/>
      <c r="E273" s="33"/>
      <c r="F273" s="272"/>
      <c r="G273" s="243" t="str">
        <f t="shared" si="13"/>
        <v xml:space="preserve"> </v>
      </c>
    </row>
    <row r="274" spans="1:7" s="15" customFormat="1" x14ac:dyDescent="0.3">
      <c r="A274" s="25"/>
      <c r="B274" s="23" t="s">
        <v>30</v>
      </c>
      <c r="C274" s="15" t="s">
        <v>405</v>
      </c>
      <c r="D274" s="40"/>
      <c r="E274" s="33"/>
      <c r="F274" s="272"/>
      <c r="G274" s="243" t="str">
        <f t="shared" si="13"/>
        <v xml:space="preserve"> </v>
      </c>
    </row>
    <row r="275" spans="1:7" s="15" customFormat="1" x14ac:dyDescent="0.3">
      <c r="A275" s="25"/>
      <c r="B275" s="23"/>
      <c r="C275" s="15" t="s">
        <v>31</v>
      </c>
      <c r="D275" s="40" t="s">
        <v>24</v>
      </c>
      <c r="E275" s="33">
        <v>96</v>
      </c>
      <c r="F275" s="272">
        <v>0</v>
      </c>
      <c r="G275" s="243">
        <f t="shared" si="13"/>
        <v>0</v>
      </c>
    </row>
    <row r="276" spans="1:7" s="15" customFormat="1" x14ac:dyDescent="0.3">
      <c r="A276" s="25"/>
      <c r="B276" s="23"/>
      <c r="D276" s="40"/>
      <c r="E276" s="33"/>
      <c r="F276" s="272"/>
      <c r="G276" s="243" t="str">
        <f t="shared" si="13"/>
        <v xml:space="preserve"> </v>
      </c>
    </row>
    <row r="277" spans="1:7" s="15" customFormat="1" x14ac:dyDescent="0.3">
      <c r="A277" s="75">
        <f>1+COUNT(A$2:A276)</f>
        <v>41</v>
      </c>
      <c r="B277" s="23"/>
      <c r="C277" s="15" t="s">
        <v>242</v>
      </c>
      <c r="D277" s="40"/>
      <c r="E277" s="33"/>
      <c r="F277" s="272"/>
      <c r="G277" s="243" t="str">
        <f t="shared" si="13"/>
        <v xml:space="preserve"> </v>
      </c>
    </row>
    <row r="278" spans="1:7" s="15" customFormat="1" ht="27.6" x14ac:dyDescent="0.3">
      <c r="A278" s="25"/>
      <c r="B278" s="23"/>
      <c r="C278" s="15" t="s">
        <v>408</v>
      </c>
      <c r="D278" s="40"/>
      <c r="E278" s="33"/>
      <c r="F278" s="272"/>
      <c r="G278" s="243" t="str">
        <f t="shared" si="13"/>
        <v xml:space="preserve"> </v>
      </c>
    </row>
    <row r="279" spans="1:7" s="15" customFormat="1" x14ac:dyDescent="0.3">
      <c r="A279" s="25"/>
      <c r="B279" s="23" t="s">
        <v>28</v>
      </c>
      <c r="C279" s="15" t="s">
        <v>287</v>
      </c>
      <c r="D279" s="40"/>
      <c r="E279" s="33"/>
      <c r="F279" s="272"/>
      <c r="G279" s="243" t="str">
        <f t="shared" si="13"/>
        <v xml:space="preserve"> </v>
      </c>
    </row>
    <row r="280" spans="1:7" s="15" customFormat="1" x14ac:dyDescent="0.3">
      <c r="A280" s="25"/>
      <c r="B280" s="23" t="s">
        <v>30</v>
      </c>
      <c r="C280" s="15" t="s">
        <v>406</v>
      </c>
      <c r="D280" s="40"/>
      <c r="E280" s="33"/>
      <c r="F280" s="272"/>
      <c r="G280" s="243" t="str">
        <f t="shared" si="13"/>
        <v xml:space="preserve"> </v>
      </c>
    </row>
    <row r="281" spans="1:7" s="15" customFormat="1" x14ac:dyDescent="0.3">
      <c r="A281" s="25"/>
      <c r="B281" s="23"/>
      <c r="C281" s="15" t="s">
        <v>31</v>
      </c>
      <c r="D281" s="40" t="s">
        <v>24</v>
      </c>
      <c r="E281" s="33">
        <v>96</v>
      </c>
      <c r="F281" s="272">
        <v>0</v>
      </c>
      <c r="G281" s="243">
        <f t="shared" si="13"/>
        <v>0</v>
      </c>
    </row>
    <row r="282" spans="1:7" s="15" customFormat="1" x14ac:dyDescent="0.3">
      <c r="A282" s="25"/>
      <c r="B282" s="23"/>
      <c r="D282" s="40"/>
      <c r="E282" s="33"/>
      <c r="F282" s="272"/>
      <c r="G282" s="241"/>
    </row>
    <row r="283" spans="1:7" s="23" customFormat="1" x14ac:dyDescent="0.3">
      <c r="A283" s="75">
        <f>1+COUNT(A$2:A282)</f>
        <v>42</v>
      </c>
      <c r="C283" s="50" t="s">
        <v>411</v>
      </c>
      <c r="D283" s="40"/>
      <c r="E283" s="33"/>
      <c r="F283" s="272"/>
      <c r="G283" s="243" t="str">
        <f>IF(E283&lt;&gt;0,E283*F283," ")</f>
        <v xml:space="preserve"> </v>
      </c>
    </row>
    <row r="284" spans="1:7" s="15" customFormat="1" ht="27.6" x14ac:dyDescent="0.3">
      <c r="A284" s="25"/>
      <c r="B284" s="23"/>
      <c r="C284" s="50" t="s">
        <v>412</v>
      </c>
      <c r="D284" s="40"/>
      <c r="E284" s="33"/>
      <c r="F284" s="272"/>
      <c r="G284" s="243" t="str">
        <f>IF(E284&lt;&gt;0,E284*F284," ")</f>
        <v xml:space="preserve"> </v>
      </c>
    </row>
    <row r="285" spans="1:7" s="15" customFormat="1" x14ac:dyDescent="0.3">
      <c r="A285" s="25"/>
      <c r="B285" s="23" t="s">
        <v>28</v>
      </c>
      <c r="C285" s="50" t="s">
        <v>287</v>
      </c>
      <c r="D285" s="40"/>
      <c r="E285" s="33"/>
      <c r="F285" s="272"/>
      <c r="G285" s="243" t="str">
        <f>IF(E285&lt;&gt;0,E285*F285," ")</f>
        <v xml:space="preserve"> </v>
      </c>
    </row>
    <row r="286" spans="1:7" s="15" customFormat="1" x14ac:dyDescent="0.3">
      <c r="A286" s="25"/>
      <c r="B286" s="23" t="s">
        <v>30</v>
      </c>
      <c r="C286" s="15" t="s">
        <v>413</v>
      </c>
      <c r="D286" s="40"/>
      <c r="E286" s="33"/>
      <c r="F286" s="272"/>
      <c r="G286" s="243" t="str">
        <f>IF(E286&lt;&gt;0,E286*F286," ")</f>
        <v xml:space="preserve"> </v>
      </c>
    </row>
    <row r="287" spans="1:7" s="15" customFormat="1" x14ac:dyDescent="0.3">
      <c r="A287" s="25"/>
      <c r="B287" s="23"/>
      <c r="C287" s="15" t="s">
        <v>31</v>
      </c>
      <c r="D287" s="40" t="s">
        <v>24</v>
      </c>
      <c r="E287" s="33">
        <v>119</v>
      </c>
      <c r="F287" s="272">
        <v>0</v>
      </c>
      <c r="G287" s="243">
        <f>IF(E287&lt;&gt;0,E287*F287," ")</f>
        <v>0</v>
      </c>
    </row>
    <row r="288" spans="1:7" s="15" customFormat="1" x14ac:dyDescent="0.3">
      <c r="A288" s="25"/>
      <c r="B288" s="23"/>
      <c r="D288" s="40"/>
      <c r="E288" s="33"/>
      <c r="F288" s="272"/>
      <c r="G288" s="243" t="str">
        <f t="shared" ref="G288:G299" si="16">IF(E288&lt;&gt;0,E288*F288," ")</f>
        <v xml:space="preserve"> </v>
      </c>
    </row>
    <row r="289" spans="1:7" s="15" customFormat="1" x14ac:dyDescent="0.3">
      <c r="A289" s="75">
        <f>1+COUNT(A$2:A288)</f>
        <v>43</v>
      </c>
      <c r="B289" s="23"/>
      <c r="C289" s="50" t="s">
        <v>241</v>
      </c>
      <c r="D289" s="40"/>
      <c r="E289" s="33"/>
      <c r="F289" s="272"/>
      <c r="G289" s="243" t="str">
        <f t="shared" si="16"/>
        <v xml:space="preserve"> </v>
      </c>
    </row>
    <row r="290" spans="1:7" s="15" customFormat="1" ht="27.6" x14ac:dyDescent="0.3">
      <c r="A290" s="25"/>
      <c r="B290" s="23"/>
      <c r="C290" s="50" t="s">
        <v>407</v>
      </c>
      <c r="D290" s="40"/>
      <c r="E290" s="33"/>
      <c r="F290" s="272"/>
      <c r="G290" s="243" t="str">
        <f t="shared" si="16"/>
        <v xml:space="preserve"> </v>
      </c>
    </row>
    <row r="291" spans="1:7" s="15" customFormat="1" x14ac:dyDescent="0.3">
      <c r="A291" s="25"/>
      <c r="B291" s="23" t="s">
        <v>28</v>
      </c>
      <c r="C291" s="50" t="s">
        <v>318</v>
      </c>
      <c r="D291" s="40"/>
      <c r="E291" s="33"/>
      <c r="F291" s="272"/>
      <c r="G291" s="243" t="str">
        <f t="shared" si="16"/>
        <v xml:space="preserve"> </v>
      </c>
    </row>
    <row r="292" spans="1:7" s="15" customFormat="1" x14ac:dyDescent="0.3">
      <c r="A292" s="25"/>
      <c r="B292" s="23" t="s">
        <v>30</v>
      </c>
      <c r="C292" s="15" t="s">
        <v>416</v>
      </c>
      <c r="D292" s="40"/>
      <c r="E292" s="33"/>
      <c r="F292" s="272"/>
      <c r="G292" s="243" t="str">
        <f t="shared" si="16"/>
        <v xml:space="preserve"> </v>
      </c>
    </row>
    <row r="293" spans="1:7" s="15" customFormat="1" x14ac:dyDescent="0.3">
      <c r="A293" s="25"/>
      <c r="B293" s="23"/>
      <c r="C293" s="15" t="s">
        <v>31</v>
      </c>
      <c r="D293" s="40" t="s">
        <v>24</v>
      </c>
      <c r="E293" s="33">
        <v>14</v>
      </c>
      <c r="F293" s="272">
        <v>0</v>
      </c>
      <c r="G293" s="243">
        <f t="shared" si="16"/>
        <v>0</v>
      </c>
    </row>
    <row r="294" spans="1:7" s="15" customFormat="1" x14ac:dyDescent="0.3">
      <c r="A294" s="25"/>
      <c r="B294" s="23"/>
      <c r="D294" s="40"/>
      <c r="E294" s="33"/>
      <c r="F294" s="272"/>
      <c r="G294" s="243" t="str">
        <f t="shared" si="16"/>
        <v xml:space="preserve"> </v>
      </c>
    </row>
    <row r="295" spans="1:7" s="15" customFormat="1" x14ac:dyDescent="0.3">
      <c r="A295" s="75">
        <f>1+COUNT(A$2:A294)</f>
        <v>44</v>
      </c>
      <c r="B295" s="23"/>
      <c r="C295" s="15" t="s">
        <v>242</v>
      </c>
      <c r="D295" s="40"/>
      <c r="E295" s="33"/>
      <c r="F295" s="272"/>
      <c r="G295" s="243" t="str">
        <f t="shared" si="16"/>
        <v xml:space="preserve"> </v>
      </c>
    </row>
    <row r="296" spans="1:7" s="15" customFormat="1" ht="27.6" x14ac:dyDescent="0.3">
      <c r="A296" s="25"/>
      <c r="B296" s="23"/>
      <c r="C296" s="15" t="s">
        <v>408</v>
      </c>
      <c r="D296" s="40"/>
      <c r="E296" s="33"/>
      <c r="F296" s="272"/>
      <c r="G296" s="243" t="str">
        <f t="shared" si="16"/>
        <v xml:space="preserve"> </v>
      </c>
    </row>
    <row r="297" spans="1:7" s="15" customFormat="1" x14ac:dyDescent="0.3">
      <c r="A297" s="25"/>
      <c r="B297" s="23" t="s">
        <v>28</v>
      </c>
      <c r="C297" s="50" t="s">
        <v>318</v>
      </c>
      <c r="D297" s="40"/>
      <c r="E297" s="33"/>
      <c r="F297" s="272"/>
      <c r="G297" s="243" t="str">
        <f t="shared" si="16"/>
        <v xml:space="preserve"> </v>
      </c>
    </row>
    <row r="298" spans="1:7" s="15" customFormat="1" x14ac:dyDescent="0.3">
      <c r="A298" s="25"/>
      <c r="B298" s="23" t="s">
        <v>30</v>
      </c>
      <c r="C298" s="15" t="s">
        <v>415</v>
      </c>
      <c r="D298" s="40"/>
      <c r="E298" s="33"/>
      <c r="F298" s="272"/>
      <c r="G298" s="243" t="str">
        <f t="shared" si="16"/>
        <v xml:space="preserve"> </v>
      </c>
    </row>
    <row r="299" spans="1:7" s="15" customFormat="1" x14ac:dyDescent="0.3">
      <c r="A299" s="25"/>
      <c r="B299" s="23"/>
      <c r="C299" s="15" t="s">
        <v>31</v>
      </c>
      <c r="D299" s="40" t="s">
        <v>24</v>
      </c>
      <c r="E299" s="33">
        <v>14</v>
      </c>
      <c r="F299" s="272">
        <v>0</v>
      </c>
      <c r="G299" s="243">
        <f t="shared" si="16"/>
        <v>0</v>
      </c>
    </row>
    <row r="300" spans="1:7" s="15" customFormat="1" x14ac:dyDescent="0.3">
      <c r="A300" s="25"/>
      <c r="B300" s="23"/>
      <c r="D300" s="40"/>
      <c r="E300" s="33"/>
      <c r="F300" s="272"/>
      <c r="G300" s="241"/>
    </row>
    <row r="301" spans="1:7" s="23" customFormat="1" x14ac:dyDescent="0.3">
      <c r="A301" s="75">
        <f>1+COUNT(A$2:A300)</f>
        <v>45</v>
      </c>
      <c r="C301" s="50" t="s">
        <v>411</v>
      </c>
      <c r="D301" s="40"/>
      <c r="E301" s="33"/>
      <c r="F301" s="272"/>
      <c r="G301" s="243" t="str">
        <f>IF(E301&lt;&gt;0,E301*F301," ")</f>
        <v xml:space="preserve"> </v>
      </c>
    </row>
    <row r="302" spans="1:7" s="15" customFormat="1" ht="27.6" x14ac:dyDescent="0.3">
      <c r="A302" s="25"/>
      <c r="B302" s="23"/>
      <c r="C302" s="50" t="s">
        <v>412</v>
      </c>
      <c r="D302" s="40"/>
      <c r="E302" s="33"/>
      <c r="F302" s="272"/>
      <c r="G302" s="243" t="str">
        <f>IF(E302&lt;&gt;0,E302*F302," ")</f>
        <v xml:space="preserve"> </v>
      </c>
    </row>
    <row r="303" spans="1:7" s="15" customFormat="1" x14ac:dyDescent="0.3">
      <c r="A303" s="25"/>
      <c r="B303" s="23" t="s">
        <v>28</v>
      </c>
      <c r="C303" s="50" t="s">
        <v>318</v>
      </c>
      <c r="D303" s="40"/>
      <c r="E303" s="33"/>
      <c r="F303" s="272"/>
      <c r="G303" s="243" t="str">
        <f>IF(E303&lt;&gt;0,E303*F303," ")</f>
        <v xml:space="preserve"> </v>
      </c>
    </row>
    <row r="304" spans="1:7" s="15" customFormat="1" x14ac:dyDescent="0.3">
      <c r="A304" s="25"/>
      <c r="B304" s="23" t="s">
        <v>30</v>
      </c>
      <c r="C304" s="15" t="s">
        <v>414</v>
      </c>
      <c r="D304" s="40"/>
      <c r="E304" s="33"/>
      <c r="F304" s="272"/>
      <c r="G304" s="243" t="str">
        <f>IF(E304&lt;&gt;0,E304*F304," ")</f>
        <v xml:space="preserve"> </v>
      </c>
    </row>
    <row r="305" spans="1:7" s="15" customFormat="1" x14ac:dyDescent="0.3">
      <c r="A305" s="25"/>
      <c r="B305" s="23"/>
      <c r="C305" s="15" t="s">
        <v>31</v>
      </c>
      <c r="D305" s="40" t="s">
        <v>24</v>
      </c>
      <c r="E305" s="33">
        <v>20</v>
      </c>
      <c r="F305" s="272">
        <v>0</v>
      </c>
      <c r="G305" s="243">
        <f>IF(E305&lt;&gt;0,E305*F305," ")</f>
        <v>0</v>
      </c>
    </row>
    <row r="306" spans="1:7" s="15" customFormat="1" x14ac:dyDescent="0.3">
      <c r="A306" s="25"/>
      <c r="B306" s="23"/>
      <c r="D306" s="40"/>
      <c r="E306" s="33"/>
      <c r="F306" s="272"/>
      <c r="G306" s="241"/>
    </row>
    <row r="307" spans="1:7" s="23" customFormat="1" x14ac:dyDescent="0.3">
      <c r="A307" s="75">
        <f>1+COUNT(A$2:A306)</f>
        <v>46</v>
      </c>
      <c r="C307" s="50" t="s">
        <v>553</v>
      </c>
      <c r="D307" s="40"/>
      <c r="E307" s="33"/>
      <c r="F307" s="272"/>
      <c r="G307" s="243" t="str">
        <f>IF(E307&lt;&gt;0,E307*F307," ")</f>
        <v xml:space="preserve"> </v>
      </c>
    </row>
    <row r="308" spans="1:7" s="15" customFormat="1" x14ac:dyDescent="0.3">
      <c r="A308" s="25"/>
      <c r="B308" s="23"/>
      <c r="C308" s="50" t="s">
        <v>554</v>
      </c>
      <c r="D308" s="40"/>
      <c r="E308" s="33"/>
      <c r="F308" s="272"/>
      <c r="G308" s="243" t="str">
        <f>IF(E308&lt;&gt;0,E308*F308," ")</f>
        <v xml:space="preserve"> </v>
      </c>
    </row>
    <row r="309" spans="1:7" s="15" customFormat="1" x14ac:dyDescent="0.3">
      <c r="A309" s="25"/>
      <c r="B309" s="23" t="s">
        <v>28</v>
      </c>
      <c r="C309" s="50" t="s">
        <v>556</v>
      </c>
      <c r="D309" s="40"/>
      <c r="E309" s="33"/>
      <c r="F309" s="272"/>
      <c r="G309" s="243" t="str">
        <f>IF(E309&lt;&gt;0,E309*F309," ")</f>
        <v xml:space="preserve"> </v>
      </c>
    </row>
    <row r="310" spans="1:7" s="15" customFormat="1" x14ac:dyDescent="0.3">
      <c r="A310" s="25"/>
      <c r="B310" s="23" t="s">
        <v>30</v>
      </c>
      <c r="C310" s="15" t="s">
        <v>555</v>
      </c>
      <c r="D310" s="40"/>
      <c r="E310" s="33"/>
      <c r="F310" s="272"/>
      <c r="G310" s="243" t="str">
        <f>IF(E310&lt;&gt;0,E310*F310," ")</f>
        <v xml:space="preserve"> </v>
      </c>
    </row>
    <row r="311" spans="1:7" s="15" customFormat="1" x14ac:dyDescent="0.3">
      <c r="A311" s="25"/>
      <c r="B311" s="23"/>
      <c r="C311" s="15" t="s">
        <v>31</v>
      </c>
      <c r="D311" s="40" t="s">
        <v>24</v>
      </c>
      <c r="E311" s="33">
        <v>6</v>
      </c>
      <c r="F311" s="272">
        <v>0</v>
      </c>
      <c r="G311" s="243">
        <f>IF(E311&lt;&gt;0,E311*F311," ")</f>
        <v>0</v>
      </c>
    </row>
    <row r="312" spans="1:7" s="23" customFormat="1" x14ac:dyDescent="0.3">
      <c r="A312" s="25"/>
      <c r="C312" s="15"/>
      <c r="D312" s="40"/>
      <c r="E312" s="33"/>
      <c r="F312" s="272"/>
      <c r="G312" s="241"/>
    </row>
    <row r="313" spans="1:7" s="15" customFormat="1" x14ac:dyDescent="0.3">
      <c r="A313" s="75">
        <f>1+COUNT(A$2:A312)</f>
        <v>47</v>
      </c>
      <c r="B313" s="2"/>
      <c r="C313" s="15" t="s">
        <v>353</v>
      </c>
      <c r="D313" s="41"/>
      <c r="E313" s="39"/>
      <c r="F313" s="270"/>
      <c r="G313" s="238" t="str">
        <f t="shared" ref="G313:G325" si="17">IF(E313&lt;&gt;0,E313*F313," ")</f>
        <v xml:space="preserve"> </v>
      </c>
    </row>
    <row r="314" spans="1:7" s="15" customFormat="1" ht="82.8" x14ac:dyDescent="0.3">
      <c r="A314" s="2"/>
      <c r="B314" s="2"/>
      <c r="C314" s="15" t="s">
        <v>243</v>
      </c>
      <c r="D314" s="41"/>
      <c r="E314" s="39"/>
      <c r="F314" s="270"/>
      <c r="G314" s="238" t="str">
        <f t="shared" si="17"/>
        <v xml:space="preserve"> </v>
      </c>
    </row>
    <row r="315" spans="1:7" s="15" customFormat="1" x14ac:dyDescent="0.3">
      <c r="A315" s="2"/>
      <c r="B315" s="2" t="s">
        <v>25</v>
      </c>
      <c r="C315" s="15" t="s">
        <v>244</v>
      </c>
      <c r="D315" s="41"/>
      <c r="E315" s="39"/>
      <c r="F315" s="270"/>
      <c r="G315" s="238" t="str">
        <f t="shared" si="17"/>
        <v xml:space="preserve"> </v>
      </c>
    </row>
    <row r="316" spans="1:7" s="15" customFormat="1" x14ac:dyDescent="0.3">
      <c r="A316" s="2"/>
      <c r="B316" s="2" t="s">
        <v>26</v>
      </c>
      <c r="C316" s="15" t="s">
        <v>355</v>
      </c>
      <c r="D316" s="41"/>
      <c r="E316" s="39"/>
      <c r="F316" s="270"/>
      <c r="G316" s="238" t="str">
        <f t="shared" si="17"/>
        <v xml:space="preserve"> </v>
      </c>
    </row>
    <row r="317" spans="1:7" s="15" customFormat="1" x14ac:dyDescent="0.3">
      <c r="A317" s="2"/>
      <c r="B317" s="2"/>
      <c r="C317" s="15" t="s">
        <v>350</v>
      </c>
      <c r="D317" s="41"/>
      <c r="E317" s="39"/>
      <c r="F317" s="270"/>
      <c r="G317" s="238" t="str">
        <f t="shared" si="17"/>
        <v xml:space="preserve"> </v>
      </c>
    </row>
    <row r="318" spans="1:7" s="15" customFormat="1" x14ac:dyDescent="0.3">
      <c r="A318" s="2"/>
      <c r="B318" s="2"/>
      <c r="C318" s="15" t="s">
        <v>246</v>
      </c>
      <c r="D318" s="41"/>
      <c r="E318" s="39"/>
      <c r="F318" s="270"/>
      <c r="G318" s="238" t="str">
        <f t="shared" si="17"/>
        <v xml:space="preserve"> </v>
      </c>
    </row>
    <row r="319" spans="1:7" s="15" customFormat="1" x14ac:dyDescent="0.3">
      <c r="A319" s="2"/>
      <c r="B319" s="2"/>
      <c r="C319" s="121" t="s">
        <v>352</v>
      </c>
      <c r="D319" s="41"/>
      <c r="E319" s="39"/>
      <c r="F319" s="270"/>
      <c r="G319" s="238"/>
    </row>
    <row r="320" spans="1:7" s="15" customFormat="1" x14ac:dyDescent="0.3">
      <c r="A320" s="2"/>
      <c r="B320" s="2"/>
      <c r="C320" s="15" t="s">
        <v>31</v>
      </c>
      <c r="D320" s="41" t="s">
        <v>24</v>
      </c>
      <c r="E320" s="39">
        <v>80</v>
      </c>
      <c r="F320" s="272">
        <v>0</v>
      </c>
      <c r="G320" s="238">
        <f t="shared" si="17"/>
        <v>0</v>
      </c>
    </row>
    <row r="321" spans="1:7" s="15" customFormat="1" x14ac:dyDescent="0.3">
      <c r="A321" s="2"/>
      <c r="B321" s="2"/>
      <c r="D321" s="41"/>
      <c r="E321" s="39"/>
      <c r="F321" s="270"/>
      <c r="G321" s="238"/>
    </row>
    <row r="322" spans="1:7" s="15" customFormat="1" x14ac:dyDescent="0.3">
      <c r="A322" s="2"/>
      <c r="B322" s="2" t="s">
        <v>26</v>
      </c>
      <c r="C322" s="15" t="s">
        <v>356</v>
      </c>
      <c r="D322" s="41"/>
      <c r="E322" s="39"/>
      <c r="F322" s="270"/>
      <c r="G322" s="238" t="str">
        <f>IF(E322&lt;&gt;0,E322*F322," ")</f>
        <v xml:space="preserve"> </v>
      </c>
    </row>
    <row r="323" spans="1:7" s="15" customFormat="1" x14ac:dyDescent="0.3">
      <c r="A323" s="2"/>
      <c r="B323" s="2"/>
      <c r="C323" s="15" t="s">
        <v>245</v>
      </c>
      <c r="D323" s="41"/>
      <c r="E323" s="39"/>
      <c r="F323" s="270"/>
      <c r="G323" s="238" t="str">
        <f>IF(E323&lt;&gt;0,E323*F323," ")</f>
        <v xml:space="preserve"> </v>
      </c>
    </row>
    <row r="324" spans="1:7" s="15" customFormat="1" x14ac:dyDescent="0.3">
      <c r="A324" s="2"/>
      <c r="B324" s="2"/>
      <c r="C324" s="15" t="s">
        <v>247</v>
      </c>
      <c r="D324" s="41"/>
      <c r="E324" s="39"/>
      <c r="F324" s="270"/>
      <c r="G324" s="238" t="str">
        <f t="shared" si="17"/>
        <v xml:space="preserve"> </v>
      </c>
    </row>
    <row r="325" spans="1:7" s="15" customFormat="1" x14ac:dyDescent="0.3">
      <c r="A325" s="2"/>
      <c r="B325" s="2"/>
      <c r="C325" s="15" t="s">
        <v>31</v>
      </c>
      <c r="D325" s="41" t="s">
        <v>24</v>
      </c>
      <c r="E325" s="39">
        <v>61</v>
      </c>
      <c r="F325" s="272">
        <v>0</v>
      </c>
      <c r="G325" s="238">
        <f t="shared" si="17"/>
        <v>0</v>
      </c>
    </row>
    <row r="326" spans="1:7" s="15" customFormat="1" x14ac:dyDescent="0.3">
      <c r="A326" s="2"/>
      <c r="B326" s="2"/>
      <c r="D326" s="41"/>
      <c r="E326" s="39"/>
      <c r="F326" s="270"/>
      <c r="G326" s="238"/>
    </row>
    <row r="327" spans="1:7" s="15" customFormat="1" x14ac:dyDescent="0.3">
      <c r="A327" s="75">
        <f>1+COUNT(A$2:A326)</f>
        <v>48</v>
      </c>
      <c r="B327" s="2"/>
      <c r="C327" s="15" t="s">
        <v>354</v>
      </c>
      <c r="D327" s="41"/>
      <c r="E327" s="39"/>
      <c r="F327" s="270"/>
      <c r="G327" s="238" t="str">
        <f t="shared" ref="G327:G334" si="18">IF(E327&lt;&gt;0,E327*F327," ")</f>
        <v xml:space="preserve"> </v>
      </c>
    </row>
    <row r="328" spans="1:7" s="15" customFormat="1" ht="82.8" x14ac:dyDescent="0.3">
      <c r="A328" s="2"/>
      <c r="B328" s="2"/>
      <c r="C328" s="15" t="s">
        <v>248</v>
      </c>
      <c r="D328" s="41"/>
      <c r="E328" s="39"/>
      <c r="F328" s="270"/>
      <c r="G328" s="238" t="str">
        <f t="shared" si="18"/>
        <v xml:space="preserve"> </v>
      </c>
    </row>
    <row r="329" spans="1:7" s="15" customFormat="1" x14ac:dyDescent="0.3">
      <c r="A329" s="2"/>
      <c r="B329" s="2" t="s">
        <v>25</v>
      </c>
      <c r="C329" s="15" t="s">
        <v>244</v>
      </c>
      <c r="D329" s="41"/>
      <c r="E329" s="39"/>
      <c r="F329" s="270"/>
      <c r="G329" s="238" t="str">
        <f t="shared" si="18"/>
        <v xml:space="preserve"> </v>
      </c>
    </row>
    <row r="330" spans="1:7" s="15" customFormat="1" x14ac:dyDescent="0.3">
      <c r="A330" s="2"/>
      <c r="B330" s="2" t="s">
        <v>26</v>
      </c>
      <c r="C330" s="15" t="s">
        <v>357</v>
      </c>
      <c r="D330" s="41"/>
      <c r="E330" s="39"/>
      <c r="F330" s="270"/>
      <c r="G330" s="238" t="str">
        <f t="shared" si="18"/>
        <v xml:space="preserve"> </v>
      </c>
    </row>
    <row r="331" spans="1:7" s="15" customFormat="1" x14ac:dyDescent="0.3">
      <c r="A331" s="2"/>
      <c r="B331" s="2"/>
      <c r="C331" s="15" t="s">
        <v>350</v>
      </c>
      <c r="D331" s="41"/>
      <c r="E331" s="39"/>
      <c r="F331" s="270"/>
      <c r="G331" s="238" t="str">
        <f t="shared" si="18"/>
        <v xml:space="preserve"> </v>
      </c>
    </row>
    <row r="332" spans="1:7" s="15" customFormat="1" x14ac:dyDescent="0.3">
      <c r="A332" s="2"/>
      <c r="B332" s="2"/>
      <c r="C332" s="15" t="s">
        <v>246</v>
      </c>
      <c r="D332" s="41"/>
      <c r="E332" s="39"/>
      <c r="F332" s="270"/>
      <c r="G332" s="238" t="str">
        <f t="shared" si="18"/>
        <v xml:space="preserve"> </v>
      </c>
    </row>
    <row r="333" spans="1:7" s="15" customFormat="1" x14ac:dyDescent="0.3">
      <c r="A333" s="2"/>
      <c r="B333" s="2"/>
      <c r="C333" s="121" t="s">
        <v>352</v>
      </c>
      <c r="D333" s="41"/>
      <c r="E333" s="39"/>
      <c r="F333" s="270"/>
      <c r="G333" s="238"/>
    </row>
    <row r="334" spans="1:7" s="15" customFormat="1" x14ac:dyDescent="0.3">
      <c r="A334" s="2"/>
      <c r="B334" s="2"/>
      <c r="C334" s="15" t="s">
        <v>31</v>
      </c>
      <c r="D334" s="41" t="s">
        <v>24</v>
      </c>
      <c r="E334" s="39">
        <v>80</v>
      </c>
      <c r="F334" s="272">
        <v>0</v>
      </c>
      <c r="G334" s="238">
        <f t="shared" si="18"/>
        <v>0</v>
      </c>
    </row>
    <row r="335" spans="1:7" s="15" customFormat="1" x14ac:dyDescent="0.3">
      <c r="A335" s="2"/>
      <c r="B335" s="2"/>
      <c r="D335" s="41"/>
      <c r="E335" s="39"/>
      <c r="F335" s="270"/>
      <c r="G335" s="238"/>
    </row>
    <row r="336" spans="1:7" s="15" customFormat="1" x14ac:dyDescent="0.3">
      <c r="A336" s="2"/>
      <c r="B336" s="2" t="s">
        <v>26</v>
      </c>
      <c r="C336" s="15" t="s">
        <v>358</v>
      </c>
      <c r="D336" s="41"/>
      <c r="E336" s="39"/>
      <c r="F336" s="270"/>
      <c r="G336" s="238" t="str">
        <f>IF(E336&lt;&gt;0,E336*F336," ")</f>
        <v xml:space="preserve"> </v>
      </c>
    </row>
    <row r="337" spans="1:7" s="15" customFormat="1" x14ac:dyDescent="0.3">
      <c r="A337" s="2"/>
      <c r="B337" s="2"/>
      <c r="C337" s="15" t="s">
        <v>245</v>
      </c>
      <c r="D337" s="41"/>
      <c r="E337" s="39"/>
      <c r="F337" s="270"/>
      <c r="G337" s="238" t="str">
        <f>IF(E337&lt;&gt;0,E337*F337," ")</f>
        <v xml:space="preserve"> </v>
      </c>
    </row>
    <row r="338" spans="1:7" s="15" customFormat="1" x14ac:dyDescent="0.3">
      <c r="A338" s="2"/>
      <c r="B338" s="2"/>
      <c r="C338" s="15" t="s">
        <v>247</v>
      </c>
      <c r="D338" s="41"/>
      <c r="E338" s="39"/>
      <c r="F338" s="270"/>
      <c r="G338" s="238" t="str">
        <f>IF(E338&lt;&gt;0,E338*F338," ")</f>
        <v xml:space="preserve"> </v>
      </c>
    </row>
    <row r="339" spans="1:7" s="15" customFormat="1" x14ac:dyDescent="0.3">
      <c r="A339" s="2"/>
      <c r="B339" s="2"/>
      <c r="C339" s="15" t="s">
        <v>31</v>
      </c>
      <c r="D339" s="41" t="s">
        <v>24</v>
      </c>
      <c r="E339" s="39">
        <v>41</v>
      </c>
      <c r="F339" s="272">
        <v>0</v>
      </c>
      <c r="G339" s="238">
        <f>IF(E339&lt;&gt;0,E339*F339," ")</f>
        <v>0</v>
      </c>
    </row>
    <row r="340" spans="1:7" s="34" customFormat="1" x14ac:dyDescent="0.3">
      <c r="A340" s="2"/>
      <c r="B340" s="2"/>
      <c r="D340" s="249"/>
      <c r="E340" s="208"/>
      <c r="F340" s="288"/>
      <c r="G340" s="250" t="str">
        <f>IF(E340&lt;&gt;0,E340*F340," ")</f>
        <v xml:space="preserve"> </v>
      </c>
    </row>
    <row r="341" spans="1:7" s="34" customFormat="1" x14ac:dyDescent="0.3">
      <c r="A341" s="2">
        <f>1+COUNT(A$2:A340)</f>
        <v>49</v>
      </c>
      <c r="B341" s="2"/>
      <c r="C341" s="34" t="s">
        <v>421</v>
      </c>
      <c r="D341" s="249"/>
      <c r="E341" s="208"/>
      <c r="F341" s="288"/>
      <c r="G341" s="250"/>
    </row>
    <row r="342" spans="1:7" s="34" customFormat="1" ht="96.6" x14ac:dyDescent="0.3">
      <c r="A342" s="2"/>
      <c r="B342" s="2"/>
      <c r="C342" s="34" t="s">
        <v>522</v>
      </c>
      <c r="D342" s="249"/>
      <c r="E342" s="208"/>
      <c r="F342" s="288"/>
      <c r="G342" s="250"/>
    </row>
    <row r="343" spans="1:7" s="34" customFormat="1" x14ac:dyDescent="0.3">
      <c r="A343" s="2"/>
      <c r="B343" s="2" t="s">
        <v>422</v>
      </c>
      <c r="C343" s="34" t="s">
        <v>523</v>
      </c>
      <c r="D343" s="249"/>
      <c r="E343" s="208"/>
      <c r="F343" s="288"/>
      <c r="G343" s="250"/>
    </row>
    <row r="344" spans="1:7" s="34" customFormat="1" x14ac:dyDescent="0.3">
      <c r="A344" s="2"/>
      <c r="B344" s="2" t="s">
        <v>26</v>
      </c>
      <c r="C344" s="34" t="s">
        <v>524</v>
      </c>
      <c r="D344" s="249"/>
      <c r="E344" s="208"/>
      <c r="F344" s="288"/>
      <c r="G344" s="250"/>
    </row>
    <row r="345" spans="1:7" s="34" customFormat="1" x14ac:dyDescent="0.3">
      <c r="A345" s="2"/>
      <c r="B345" s="2"/>
      <c r="C345" s="34" t="s">
        <v>532</v>
      </c>
      <c r="D345" s="249"/>
      <c r="E345" s="208"/>
      <c r="F345" s="288"/>
      <c r="G345" s="250"/>
    </row>
    <row r="346" spans="1:7" s="34" customFormat="1" x14ac:dyDescent="0.3">
      <c r="A346" s="2"/>
      <c r="B346" s="2"/>
      <c r="C346" s="34" t="s">
        <v>533</v>
      </c>
      <c r="D346" s="249"/>
      <c r="E346" s="208"/>
      <c r="F346" s="288"/>
      <c r="G346" s="250"/>
    </row>
    <row r="347" spans="1:7" s="34" customFormat="1" x14ac:dyDescent="0.3">
      <c r="A347" s="2"/>
      <c r="B347" s="2"/>
      <c r="C347" s="34" t="s">
        <v>351</v>
      </c>
      <c r="D347" s="249"/>
      <c r="E347" s="208"/>
      <c r="F347" s="288"/>
      <c r="G347" s="250"/>
    </row>
    <row r="348" spans="1:7" s="34" customFormat="1" x14ac:dyDescent="0.3">
      <c r="A348" s="2"/>
      <c r="B348" s="2"/>
      <c r="C348" s="189" t="s">
        <v>557</v>
      </c>
      <c r="D348" s="249"/>
      <c r="E348" s="208"/>
      <c r="F348" s="288"/>
      <c r="G348" s="250"/>
    </row>
    <row r="349" spans="1:7" s="34" customFormat="1" x14ac:dyDescent="0.3">
      <c r="A349" s="2"/>
      <c r="B349" s="2"/>
      <c r="C349" s="34" t="s">
        <v>27</v>
      </c>
      <c r="D349" s="249" t="s">
        <v>24</v>
      </c>
      <c r="E349" s="208">
        <v>1</v>
      </c>
      <c r="F349" s="272">
        <v>0</v>
      </c>
      <c r="G349" s="250">
        <f>E349*F349</f>
        <v>0</v>
      </c>
    </row>
    <row r="350" spans="1:7" customFormat="1" x14ac:dyDescent="0.3">
      <c r="A350" s="2"/>
      <c r="B350" s="2"/>
      <c r="D350" s="41"/>
      <c r="E350" s="39"/>
      <c r="F350" s="270"/>
      <c r="G350" s="238"/>
    </row>
    <row r="351" spans="1:7" customFormat="1" x14ac:dyDescent="0.3">
      <c r="A351" s="2">
        <f>1+COUNT(A$2:A350)</f>
        <v>50</v>
      </c>
      <c r="B351" s="2"/>
      <c r="C351" t="s">
        <v>359</v>
      </c>
      <c r="D351" s="41"/>
      <c r="E351" s="39"/>
      <c r="F351" s="270"/>
      <c r="G351" s="238" t="str">
        <f t="shared" ref="G351:G363" si="19">IF(E351&lt;&gt;0,E351*F351," ")</f>
        <v xml:space="preserve"> </v>
      </c>
    </row>
    <row r="352" spans="1:7" customFormat="1" ht="27.6" x14ac:dyDescent="0.3">
      <c r="A352" s="2"/>
      <c r="B352" s="2"/>
      <c r="C352" t="s">
        <v>360</v>
      </c>
      <c r="D352" s="41"/>
      <c r="E352" s="39"/>
      <c r="F352" s="270"/>
      <c r="G352" s="238" t="str">
        <f t="shared" si="19"/>
        <v xml:space="preserve"> </v>
      </c>
    </row>
    <row r="353" spans="1:7" customFormat="1" x14ac:dyDescent="0.3">
      <c r="A353" s="2"/>
      <c r="B353" s="2" t="s">
        <v>28</v>
      </c>
      <c r="C353" t="s">
        <v>244</v>
      </c>
      <c r="D353" s="41"/>
      <c r="E353" s="39"/>
      <c r="F353" s="270"/>
      <c r="G353" s="238" t="str">
        <f t="shared" si="19"/>
        <v xml:space="preserve"> </v>
      </c>
    </row>
    <row r="354" spans="1:7" customFormat="1" x14ac:dyDescent="0.3">
      <c r="A354" s="2"/>
      <c r="B354" s="2" t="s">
        <v>30</v>
      </c>
      <c r="D354" s="41"/>
      <c r="E354" s="39"/>
      <c r="F354" s="270"/>
      <c r="G354" s="238" t="str">
        <f t="shared" si="19"/>
        <v xml:space="preserve"> </v>
      </c>
    </row>
    <row r="355" spans="1:7" customFormat="1" x14ac:dyDescent="0.3">
      <c r="A355" s="2"/>
      <c r="B355" s="2"/>
      <c r="C355" t="s">
        <v>27</v>
      </c>
      <c r="D355" s="41" t="s">
        <v>24</v>
      </c>
      <c r="E355" s="39">
        <v>90</v>
      </c>
      <c r="F355" s="272">
        <v>0</v>
      </c>
      <c r="G355" s="238">
        <f t="shared" si="19"/>
        <v>0</v>
      </c>
    </row>
    <row r="356" spans="1:7" customFormat="1" x14ac:dyDescent="0.3">
      <c r="A356" s="2"/>
      <c r="B356" s="2"/>
      <c r="D356" s="41"/>
      <c r="E356" s="39"/>
      <c r="F356" s="270"/>
      <c r="G356" s="238" t="str">
        <f t="shared" si="19"/>
        <v xml:space="preserve"> </v>
      </c>
    </row>
    <row r="357" spans="1:7" customFormat="1" x14ac:dyDescent="0.3">
      <c r="A357" s="2">
        <f>1+COUNT(A$2:A356)</f>
        <v>51</v>
      </c>
      <c r="B357" s="2"/>
      <c r="C357" t="s">
        <v>361</v>
      </c>
      <c r="D357" s="41"/>
      <c r="E357" s="39"/>
      <c r="F357" s="270"/>
      <c r="G357" s="238" t="str">
        <f t="shared" si="19"/>
        <v xml:space="preserve"> </v>
      </c>
    </row>
    <row r="358" spans="1:7" customFormat="1" ht="110.4" x14ac:dyDescent="0.3">
      <c r="A358" s="2"/>
      <c r="B358" s="2"/>
      <c r="C358" t="s">
        <v>362</v>
      </c>
      <c r="D358" s="41"/>
      <c r="E358" s="39"/>
      <c r="F358" s="270"/>
      <c r="G358" s="238"/>
    </row>
    <row r="359" spans="1:7" customFormat="1" x14ac:dyDescent="0.3">
      <c r="A359" s="2"/>
      <c r="B359" s="2" t="s">
        <v>25</v>
      </c>
      <c r="C359" t="s">
        <v>363</v>
      </c>
      <c r="D359" s="41"/>
      <c r="E359" s="39"/>
      <c r="F359" s="270"/>
      <c r="G359" s="238" t="str">
        <f t="shared" si="19"/>
        <v xml:space="preserve"> </v>
      </c>
    </row>
    <row r="360" spans="1:7" customFormat="1" x14ac:dyDescent="0.3">
      <c r="A360" s="2"/>
      <c r="B360" s="2" t="s">
        <v>26</v>
      </c>
      <c r="C360" t="s">
        <v>365</v>
      </c>
      <c r="D360" s="41"/>
      <c r="E360" s="39"/>
      <c r="F360" s="270"/>
      <c r="G360" s="238" t="str">
        <f t="shared" si="19"/>
        <v xml:space="preserve"> </v>
      </c>
    </row>
    <row r="361" spans="1:7" customFormat="1" x14ac:dyDescent="0.3">
      <c r="A361" s="2"/>
      <c r="B361" s="2"/>
      <c r="C361" t="s">
        <v>364</v>
      </c>
      <c r="D361" s="41"/>
      <c r="E361" s="39"/>
      <c r="F361" s="270"/>
      <c r="G361" s="238" t="str">
        <f t="shared" si="19"/>
        <v xml:space="preserve"> </v>
      </c>
    </row>
    <row r="362" spans="1:7" customFormat="1" x14ac:dyDescent="0.3">
      <c r="A362" s="2"/>
      <c r="B362" s="2"/>
      <c r="C362" t="s">
        <v>366</v>
      </c>
      <c r="D362" s="41"/>
      <c r="E362" s="39"/>
      <c r="F362" s="270"/>
      <c r="G362" s="238" t="str">
        <f t="shared" si="19"/>
        <v xml:space="preserve"> </v>
      </c>
    </row>
    <row r="363" spans="1:7" customFormat="1" x14ac:dyDescent="0.3">
      <c r="A363" s="2"/>
      <c r="B363" s="2"/>
      <c r="C363" t="s">
        <v>31</v>
      </c>
      <c r="D363" s="41" t="s">
        <v>24</v>
      </c>
      <c r="E363" s="39">
        <v>5</v>
      </c>
      <c r="F363" s="272">
        <v>0</v>
      </c>
      <c r="G363" s="238">
        <f t="shared" si="19"/>
        <v>0</v>
      </c>
    </row>
    <row r="364" spans="1:7" customFormat="1" x14ac:dyDescent="0.3">
      <c r="A364" s="2"/>
      <c r="B364" s="2"/>
      <c r="D364" s="41"/>
      <c r="E364" s="39"/>
      <c r="F364" s="270"/>
      <c r="G364" s="238" t="str">
        <f>IF(E364&lt;&gt;0,E364*F364," ")</f>
        <v xml:space="preserve"> </v>
      </c>
    </row>
    <row r="365" spans="1:7" customFormat="1" x14ac:dyDescent="0.3">
      <c r="A365" s="2">
        <f>1+COUNT(A$2:A364)</f>
        <v>52</v>
      </c>
      <c r="B365" s="2"/>
      <c r="C365" t="s">
        <v>329</v>
      </c>
      <c r="D365" s="41"/>
      <c r="E365" s="39"/>
      <c r="F365" s="270"/>
      <c r="G365" s="238" t="str">
        <f>IF(E365&lt;&gt;0,E365*F365," ")</f>
        <v xml:space="preserve"> </v>
      </c>
    </row>
    <row r="366" spans="1:7" customFormat="1" ht="110.4" x14ac:dyDescent="0.3">
      <c r="A366" s="2"/>
      <c r="B366" s="2"/>
      <c r="C366" t="s">
        <v>332</v>
      </c>
      <c r="D366" s="41"/>
      <c r="E366" s="39"/>
      <c r="F366" s="270"/>
      <c r="G366" s="238" t="str">
        <f>IF(E366&lt;&gt;0,E366*F366," ")</f>
        <v xml:space="preserve"> </v>
      </c>
    </row>
    <row r="367" spans="1:7" customFormat="1" x14ac:dyDescent="0.3">
      <c r="A367" s="2"/>
      <c r="B367" s="2" t="s">
        <v>28</v>
      </c>
      <c r="C367" t="s">
        <v>325</v>
      </c>
      <c r="D367" s="41"/>
      <c r="E367" s="39"/>
      <c r="F367" s="270"/>
      <c r="G367" s="238" t="str">
        <f>IF(E367&lt;&gt;0,E367*F367," ")</f>
        <v xml:space="preserve"> </v>
      </c>
    </row>
    <row r="368" spans="1:7" customFormat="1" x14ac:dyDescent="0.3">
      <c r="A368" s="2"/>
      <c r="B368" s="2" t="s">
        <v>30</v>
      </c>
      <c r="C368" t="s">
        <v>330</v>
      </c>
      <c r="D368" s="41"/>
      <c r="E368" s="39"/>
      <c r="F368" s="270"/>
      <c r="G368" s="238" t="str">
        <f>IF(E368&lt;&gt;0,E368*F368," ")</f>
        <v xml:space="preserve"> </v>
      </c>
    </row>
    <row r="369" spans="1:7" customFormat="1" x14ac:dyDescent="0.3">
      <c r="A369" s="2"/>
      <c r="B369" s="2"/>
      <c r="C369" t="s">
        <v>326</v>
      </c>
      <c r="D369" s="41"/>
      <c r="E369" s="39"/>
      <c r="F369" s="270"/>
      <c r="G369" s="238"/>
    </row>
    <row r="370" spans="1:7" customFormat="1" x14ac:dyDescent="0.3">
      <c r="A370" s="2"/>
      <c r="B370" s="2"/>
      <c r="C370" t="s">
        <v>249</v>
      </c>
      <c r="D370" s="41"/>
      <c r="E370" s="39"/>
      <c r="F370" s="270"/>
      <c r="G370" s="238" t="str">
        <f>IF(E370&lt;&gt;0,E370*F370," ")</f>
        <v xml:space="preserve"> </v>
      </c>
    </row>
    <row r="371" spans="1:7" customFormat="1" x14ac:dyDescent="0.3">
      <c r="A371" s="2"/>
      <c r="B371" s="2"/>
      <c r="C371" t="s">
        <v>31</v>
      </c>
      <c r="D371" s="41" t="s">
        <v>24</v>
      </c>
      <c r="E371" s="39">
        <v>6</v>
      </c>
      <c r="F371" s="272">
        <v>0</v>
      </c>
      <c r="G371" s="238">
        <f>IF(E371&lt;&gt;0,E371*F371," ")</f>
        <v>0</v>
      </c>
    </row>
    <row r="372" spans="1:7" customFormat="1" x14ac:dyDescent="0.3">
      <c r="A372" s="2"/>
      <c r="B372" s="2"/>
      <c r="D372" s="41"/>
      <c r="E372" s="39"/>
      <c r="F372" s="270"/>
      <c r="G372" s="238"/>
    </row>
    <row r="373" spans="1:7" customFormat="1" x14ac:dyDescent="0.3">
      <c r="A373" s="2"/>
      <c r="B373" s="2" t="s">
        <v>30</v>
      </c>
      <c r="C373" t="s">
        <v>331</v>
      </c>
      <c r="D373" s="41"/>
      <c r="E373" s="39"/>
      <c r="F373" s="270"/>
      <c r="G373" s="238" t="str">
        <f>IF(E373&lt;&gt;0,E373*F373," ")</f>
        <v xml:space="preserve"> </v>
      </c>
    </row>
    <row r="374" spans="1:7" customFormat="1" x14ac:dyDescent="0.3">
      <c r="A374" s="2"/>
      <c r="B374" s="2"/>
      <c r="C374" t="s">
        <v>327</v>
      </c>
      <c r="D374" s="41"/>
      <c r="E374" s="39"/>
      <c r="F374" s="270"/>
      <c r="G374" s="238"/>
    </row>
    <row r="375" spans="1:7" customFormat="1" x14ac:dyDescent="0.3">
      <c r="A375" s="2"/>
      <c r="B375" s="2"/>
      <c r="C375" t="s">
        <v>328</v>
      </c>
      <c r="D375" s="41"/>
      <c r="E375" s="39"/>
      <c r="F375" s="270"/>
      <c r="G375" s="238" t="str">
        <f t="shared" ref="G375:G382" si="20">IF(E375&lt;&gt;0,E375*F375," ")</f>
        <v xml:space="preserve"> </v>
      </c>
    </row>
    <row r="376" spans="1:7" customFormat="1" x14ac:dyDescent="0.3">
      <c r="A376" s="2"/>
      <c r="B376" s="2"/>
      <c r="C376" t="s">
        <v>31</v>
      </c>
      <c r="D376" s="41" t="s">
        <v>24</v>
      </c>
      <c r="E376" s="39">
        <v>33</v>
      </c>
      <c r="F376" s="272">
        <v>0</v>
      </c>
      <c r="G376" s="238">
        <f t="shared" si="20"/>
        <v>0</v>
      </c>
    </row>
    <row r="377" spans="1:7" customFormat="1" x14ac:dyDescent="0.3">
      <c r="A377" s="2"/>
      <c r="B377" s="2"/>
      <c r="D377" s="41"/>
      <c r="E377" s="39"/>
      <c r="F377" s="270"/>
      <c r="G377" s="238" t="str">
        <f t="shared" si="20"/>
        <v xml:space="preserve"> </v>
      </c>
    </row>
    <row r="378" spans="1:7" customFormat="1" x14ac:dyDescent="0.3">
      <c r="A378" s="2">
        <f>1+COUNT(A$2:A377)</f>
        <v>53</v>
      </c>
      <c r="B378" s="2"/>
      <c r="C378" t="s">
        <v>333</v>
      </c>
      <c r="D378" s="41"/>
      <c r="E378" s="39"/>
      <c r="F378" s="270"/>
      <c r="G378" s="238" t="str">
        <f t="shared" si="20"/>
        <v xml:space="preserve"> </v>
      </c>
    </row>
    <row r="379" spans="1:7" customFormat="1" ht="110.4" x14ac:dyDescent="0.3">
      <c r="A379" s="2"/>
      <c r="B379" s="2"/>
      <c r="C379" t="s">
        <v>334</v>
      </c>
      <c r="D379" s="41"/>
      <c r="E379" s="39"/>
      <c r="F379" s="270"/>
      <c r="G379" s="238" t="str">
        <f t="shared" si="20"/>
        <v xml:space="preserve"> </v>
      </c>
    </row>
    <row r="380" spans="1:7" customFormat="1" x14ac:dyDescent="0.3">
      <c r="A380" s="2"/>
      <c r="B380" s="2" t="s">
        <v>25</v>
      </c>
      <c r="C380" t="s">
        <v>325</v>
      </c>
      <c r="D380" s="41"/>
      <c r="E380" s="39"/>
      <c r="F380" s="270"/>
      <c r="G380" s="238" t="str">
        <f t="shared" si="20"/>
        <v xml:space="preserve"> </v>
      </c>
    </row>
    <row r="381" spans="1:7" customFormat="1" x14ac:dyDescent="0.3">
      <c r="A381" s="2"/>
      <c r="B381" s="2" t="s">
        <v>26</v>
      </c>
      <c r="D381" s="41"/>
      <c r="E381" s="39"/>
      <c r="F381" s="270"/>
      <c r="G381" s="238" t="str">
        <f t="shared" si="20"/>
        <v xml:space="preserve"> </v>
      </c>
    </row>
    <row r="382" spans="1:7" customFormat="1" x14ac:dyDescent="0.3">
      <c r="A382" s="2"/>
      <c r="B382" s="2"/>
      <c r="C382" t="s">
        <v>31</v>
      </c>
      <c r="D382" s="41" t="s">
        <v>24</v>
      </c>
      <c r="E382" s="39">
        <v>1</v>
      </c>
      <c r="F382" s="272">
        <v>0</v>
      </c>
      <c r="G382" s="238">
        <f t="shared" si="20"/>
        <v>0</v>
      </c>
    </row>
    <row r="383" spans="1:7" customFormat="1" x14ac:dyDescent="0.3">
      <c r="A383" s="2"/>
      <c r="B383" s="2"/>
      <c r="D383" s="41"/>
      <c r="E383" s="39"/>
      <c r="F383" s="270"/>
      <c r="G383" s="238" t="str">
        <f t="shared" ref="G383:G405" si="21">IF(E383&lt;&gt;0,E383*F383," ")</f>
        <v xml:space="preserve"> </v>
      </c>
    </row>
    <row r="384" spans="1:7" customFormat="1" x14ac:dyDescent="0.3">
      <c r="A384" s="2">
        <f>1+COUNT(A$2:A383)</f>
        <v>54</v>
      </c>
      <c r="B384" s="2"/>
      <c r="C384" t="s">
        <v>335</v>
      </c>
      <c r="D384" s="41"/>
      <c r="E384" s="39"/>
      <c r="F384" s="270"/>
      <c r="G384" s="238" t="str">
        <f t="shared" si="21"/>
        <v xml:space="preserve"> </v>
      </c>
    </row>
    <row r="385" spans="1:7" customFormat="1" ht="55.2" x14ac:dyDescent="0.3">
      <c r="A385" s="2"/>
      <c r="B385" s="2"/>
      <c r="C385" t="s">
        <v>336</v>
      </c>
      <c r="D385" s="41"/>
      <c r="E385" s="39"/>
      <c r="F385" s="270"/>
      <c r="G385" s="238" t="str">
        <f t="shared" si="21"/>
        <v xml:space="preserve"> </v>
      </c>
    </row>
    <row r="386" spans="1:7" customFormat="1" x14ac:dyDescent="0.3">
      <c r="A386" s="2"/>
      <c r="B386" s="2" t="s">
        <v>25</v>
      </c>
      <c r="C386" t="s">
        <v>325</v>
      </c>
      <c r="D386" s="41"/>
      <c r="E386" s="39"/>
      <c r="F386" s="270"/>
      <c r="G386" s="238" t="str">
        <f t="shared" si="21"/>
        <v xml:space="preserve"> </v>
      </c>
    </row>
    <row r="387" spans="1:7" customFormat="1" x14ac:dyDescent="0.3">
      <c r="A387" s="2"/>
      <c r="B387" s="2" t="s">
        <v>26</v>
      </c>
      <c r="D387" s="41"/>
      <c r="E387" s="39"/>
      <c r="F387" s="270"/>
      <c r="G387" s="238" t="str">
        <f t="shared" si="21"/>
        <v xml:space="preserve"> </v>
      </c>
    </row>
    <row r="388" spans="1:7" customFormat="1" x14ac:dyDescent="0.3">
      <c r="A388" s="2"/>
      <c r="B388" s="2"/>
      <c r="C388" t="s">
        <v>31</v>
      </c>
      <c r="D388" s="41" t="s">
        <v>24</v>
      </c>
      <c r="E388" s="39">
        <v>2</v>
      </c>
      <c r="F388" s="272">
        <v>0</v>
      </c>
      <c r="G388" s="238">
        <f t="shared" si="21"/>
        <v>0</v>
      </c>
    </row>
    <row r="389" spans="1:7" s="14" customFormat="1" x14ac:dyDescent="0.3">
      <c r="A389" s="21"/>
      <c r="C389" s="122"/>
      <c r="D389" s="123"/>
      <c r="E389" s="124"/>
      <c r="F389" s="289"/>
      <c r="G389" s="251" t="str">
        <f t="shared" si="21"/>
        <v xml:space="preserve"> </v>
      </c>
    </row>
    <row r="390" spans="1:7" s="14" customFormat="1" x14ac:dyDescent="0.3">
      <c r="A390" s="21">
        <f>1+COUNT(A$2:A389)</f>
        <v>55</v>
      </c>
      <c r="C390" s="122" t="s">
        <v>367</v>
      </c>
      <c r="D390" s="123"/>
      <c r="E390" s="124"/>
      <c r="F390" s="289"/>
      <c r="G390" s="251" t="str">
        <f t="shared" si="21"/>
        <v xml:space="preserve"> </v>
      </c>
    </row>
    <row r="391" spans="1:7" s="14" customFormat="1" ht="65.25" customHeight="1" x14ac:dyDescent="0.3">
      <c r="A391" s="21"/>
      <c r="C391" s="122" t="s">
        <v>368</v>
      </c>
      <c r="D391" s="123"/>
      <c r="E391" s="124"/>
      <c r="F391" s="289"/>
      <c r="G391" s="251" t="str">
        <f t="shared" si="21"/>
        <v xml:space="preserve"> </v>
      </c>
    </row>
    <row r="392" spans="1:7" s="14" customFormat="1" x14ac:dyDescent="0.3">
      <c r="A392" s="21"/>
      <c r="C392" s="122" t="s">
        <v>27</v>
      </c>
      <c r="D392" s="123"/>
      <c r="E392" s="124"/>
      <c r="F392" s="289"/>
      <c r="G392" s="251" t="str">
        <f t="shared" si="21"/>
        <v xml:space="preserve"> </v>
      </c>
    </row>
    <row r="393" spans="1:7" s="14" customFormat="1" x14ac:dyDescent="0.3">
      <c r="A393" s="21"/>
      <c r="B393" s="14" t="s">
        <v>25</v>
      </c>
      <c r="C393" s="122" t="s">
        <v>369</v>
      </c>
      <c r="D393" s="123"/>
      <c r="E393" s="124"/>
      <c r="F393" s="289"/>
      <c r="G393" s="251" t="str">
        <f t="shared" si="21"/>
        <v xml:space="preserve"> </v>
      </c>
    </row>
    <row r="394" spans="1:7" s="14" customFormat="1" x14ac:dyDescent="0.3">
      <c r="A394" s="21"/>
      <c r="B394" s="14" t="s">
        <v>26</v>
      </c>
      <c r="C394" s="122" t="s">
        <v>372</v>
      </c>
      <c r="D394" s="123" t="s">
        <v>24</v>
      </c>
      <c r="E394" s="124">
        <v>10</v>
      </c>
      <c r="F394" s="272">
        <v>0</v>
      </c>
      <c r="G394" s="251">
        <f t="shared" si="21"/>
        <v>0</v>
      </c>
    </row>
    <row r="395" spans="1:7" s="14" customFormat="1" x14ac:dyDescent="0.3">
      <c r="A395" s="21"/>
      <c r="B395" s="14" t="s">
        <v>26</v>
      </c>
      <c r="C395" s="122" t="s">
        <v>371</v>
      </c>
      <c r="D395" s="123" t="s">
        <v>24</v>
      </c>
      <c r="E395" s="124">
        <v>13</v>
      </c>
      <c r="F395" s="272">
        <v>0</v>
      </c>
      <c r="G395" s="251">
        <f>IF(E395&lt;&gt;0,E395*F395," ")</f>
        <v>0</v>
      </c>
    </row>
    <row r="396" spans="1:7" s="14" customFormat="1" x14ac:dyDescent="0.3">
      <c r="A396" s="21"/>
      <c r="B396" s="14" t="s">
        <v>26</v>
      </c>
      <c r="C396" s="122" t="s">
        <v>370</v>
      </c>
      <c r="D396" s="123" t="s">
        <v>24</v>
      </c>
      <c r="E396" s="124">
        <v>13</v>
      </c>
      <c r="F396" s="272">
        <v>0</v>
      </c>
      <c r="G396" s="251">
        <f t="shared" si="21"/>
        <v>0</v>
      </c>
    </row>
    <row r="397" spans="1:7" customFormat="1" x14ac:dyDescent="0.3">
      <c r="A397" s="2"/>
      <c r="B397" s="2"/>
      <c r="D397" s="41"/>
      <c r="E397" s="39"/>
      <c r="F397" s="270"/>
      <c r="G397" s="238" t="str">
        <f t="shared" si="21"/>
        <v xml:space="preserve"> </v>
      </c>
    </row>
    <row r="398" spans="1:7" customFormat="1" x14ac:dyDescent="0.3">
      <c r="A398" s="2">
        <f>1+COUNT(A$2:A397)</f>
        <v>56</v>
      </c>
      <c r="B398" s="2"/>
      <c r="C398" t="s">
        <v>525</v>
      </c>
      <c r="D398" s="41"/>
      <c r="E398" s="39"/>
      <c r="F398" s="270"/>
      <c r="G398" s="238" t="str">
        <f t="shared" si="21"/>
        <v xml:space="preserve"> </v>
      </c>
    </row>
    <row r="399" spans="1:7" customFormat="1" ht="27.6" x14ac:dyDescent="0.3">
      <c r="A399" s="2"/>
      <c r="B399" s="2"/>
      <c r="C399" t="s">
        <v>526</v>
      </c>
      <c r="D399" s="41"/>
      <c r="E399" s="39"/>
      <c r="F399" s="270"/>
      <c r="G399" s="238" t="str">
        <f t="shared" si="21"/>
        <v xml:space="preserve"> </v>
      </c>
    </row>
    <row r="400" spans="1:7" customFormat="1" x14ac:dyDescent="0.3">
      <c r="A400" s="2"/>
      <c r="B400" s="2"/>
      <c r="C400" t="s">
        <v>31</v>
      </c>
      <c r="D400" s="41"/>
      <c r="E400" s="39"/>
      <c r="F400" s="270"/>
      <c r="G400" s="238" t="str">
        <f t="shared" si="21"/>
        <v xml:space="preserve"> </v>
      </c>
    </row>
    <row r="401" spans="1:7" customFormat="1" x14ac:dyDescent="0.3">
      <c r="A401" s="2"/>
      <c r="B401" s="2" t="s">
        <v>28</v>
      </c>
      <c r="D401" s="41"/>
      <c r="E401" s="39"/>
      <c r="F401" s="270"/>
      <c r="G401" s="238" t="str">
        <f t="shared" si="21"/>
        <v xml:space="preserve"> </v>
      </c>
    </row>
    <row r="402" spans="1:7" customFormat="1" x14ac:dyDescent="0.3">
      <c r="A402" s="2"/>
      <c r="B402" s="2" t="s">
        <v>30</v>
      </c>
      <c r="C402" t="s">
        <v>527</v>
      </c>
      <c r="D402" s="41" t="s">
        <v>24</v>
      </c>
      <c r="E402" s="39">
        <v>160</v>
      </c>
      <c r="F402" s="272">
        <v>0</v>
      </c>
      <c r="G402" s="238">
        <f t="shared" si="21"/>
        <v>0</v>
      </c>
    </row>
    <row r="403" spans="1:7" customFormat="1" x14ac:dyDescent="0.3">
      <c r="A403" s="2"/>
      <c r="B403" s="2" t="s">
        <v>30</v>
      </c>
      <c r="C403" t="s">
        <v>528</v>
      </c>
      <c r="D403" s="41" t="s">
        <v>24</v>
      </c>
      <c r="E403" s="39">
        <v>102</v>
      </c>
      <c r="F403" s="272">
        <v>0</v>
      </c>
      <c r="G403" s="238">
        <f t="shared" si="21"/>
        <v>0</v>
      </c>
    </row>
    <row r="404" spans="1:7" customFormat="1" x14ac:dyDescent="0.3">
      <c r="A404" s="2"/>
      <c r="B404" s="2" t="s">
        <v>30</v>
      </c>
      <c r="C404" t="s">
        <v>529</v>
      </c>
      <c r="D404" s="41" t="s">
        <v>24</v>
      </c>
      <c r="E404" s="39">
        <v>1</v>
      </c>
      <c r="F404" s="272">
        <v>0</v>
      </c>
      <c r="G404" s="238">
        <f t="shared" si="21"/>
        <v>0</v>
      </c>
    </row>
    <row r="405" spans="1:7" customFormat="1" x14ac:dyDescent="0.3">
      <c r="A405" s="2"/>
      <c r="B405" s="2" t="s">
        <v>30</v>
      </c>
      <c r="C405" t="s">
        <v>530</v>
      </c>
      <c r="D405" s="41" t="s">
        <v>24</v>
      </c>
      <c r="E405" s="39">
        <v>1</v>
      </c>
      <c r="F405" s="272">
        <v>0</v>
      </c>
      <c r="G405" s="238">
        <f t="shared" si="21"/>
        <v>0</v>
      </c>
    </row>
    <row r="406" spans="1:7" customFormat="1" x14ac:dyDescent="0.3">
      <c r="A406" s="2"/>
      <c r="B406" s="2"/>
      <c r="D406" s="41"/>
      <c r="E406" s="39"/>
      <c r="F406" s="270"/>
      <c r="G406" s="238"/>
    </row>
    <row r="407" spans="1:7" customFormat="1" x14ac:dyDescent="0.3">
      <c r="A407" s="2">
        <f>1+COUNT(A$2:A388)</f>
        <v>55</v>
      </c>
      <c r="B407" s="2"/>
      <c r="C407" t="s">
        <v>250</v>
      </c>
      <c r="D407" s="41"/>
      <c r="E407" s="39"/>
      <c r="F407" s="270"/>
      <c r="G407" s="238" t="str">
        <f t="shared" ref="G407:G423" si="22">IF(E407&lt;&gt;0,E407*F407," ")</f>
        <v xml:space="preserve"> </v>
      </c>
    </row>
    <row r="408" spans="1:7" customFormat="1" ht="27.6" x14ac:dyDescent="0.3">
      <c r="A408" s="2"/>
      <c r="B408" s="2"/>
      <c r="C408" t="s">
        <v>251</v>
      </c>
      <c r="D408" s="41"/>
      <c r="E408" s="39"/>
      <c r="F408" s="270"/>
      <c r="G408" s="238" t="str">
        <f t="shared" si="22"/>
        <v xml:space="preserve"> </v>
      </c>
    </row>
    <row r="409" spans="1:7" customFormat="1" x14ac:dyDescent="0.3">
      <c r="A409" s="2"/>
      <c r="B409" s="2"/>
      <c r="C409" t="s">
        <v>31</v>
      </c>
      <c r="D409" s="41"/>
      <c r="E409" s="39"/>
      <c r="F409" s="270"/>
      <c r="G409" s="238" t="str">
        <f t="shared" si="22"/>
        <v xml:space="preserve"> </v>
      </c>
    </row>
    <row r="410" spans="1:7" customFormat="1" x14ac:dyDescent="0.3">
      <c r="A410" s="2"/>
      <c r="B410" s="2" t="s">
        <v>28</v>
      </c>
      <c r="D410" s="41"/>
      <c r="E410" s="39"/>
      <c r="F410" s="270"/>
      <c r="G410" s="238" t="str">
        <f t="shared" si="22"/>
        <v xml:space="preserve"> </v>
      </c>
    </row>
    <row r="411" spans="1:7" customFormat="1" x14ac:dyDescent="0.3">
      <c r="A411" s="2"/>
      <c r="B411" s="2" t="s">
        <v>30</v>
      </c>
      <c r="C411" t="s">
        <v>252</v>
      </c>
      <c r="D411" s="41" t="s">
        <v>24</v>
      </c>
      <c r="E411" s="39">
        <v>326</v>
      </c>
      <c r="F411" s="272">
        <v>0</v>
      </c>
      <c r="G411" s="238">
        <f t="shared" si="22"/>
        <v>0</v>
      </c>
    </row>
    <row r="412" spans="1:7" customFormat="1" x14ac:dyDescent="0.3">
      <c r="A412" s="2"/>
      <c r="B412" s="2" t="s">
        <v>30</v>
      </c>
      <c r="C412" t="s">
        <v>253</v>
      </c>
      <c r="D412" s="41" t="s">
        <v>24</v>
      </c>
      <c r="E412" s="39">
        <v>237</v>
      </c>
      <c r="F412" s="272">
        <v>0</v>
      </c>
      <c r="G412" s="238">
        <f t="shared" si="22"/>
        <v>0</v>
      </c>
    </row>
    <row r="413" spans="1:7" customFormat="1" x14ac:dyDescent="0.3">
      <c r="A413" s="2"/>
      <c r="B413" s="2"/>
      <c r="D413" s="41"/>
      <c r="E413" s="39"/>
      <c r="F413" s="270"/>
      <c r="G413" s="238" t="str">
        <f t="shared" si="22"/>
        <v xml:space="preserve"> </v>
      </c>
    </row>
    <row r="414" spans="1:7" customFormat="1" x14ac:dyDescent="0.3">
      <c r="A414" s="2">
        <f>1+COUNT(A$2:A413)</f>
        <v>58</v>
      </c>
      <c r="B414" s="2"/>
      <c r="C414" t="s">
        <v>250</v>
      </c>
      <c r="D414" s="41"/>
      <c r="E414" s="39"/>
      <c r="F414" s="270"/>
      <c r="G414" s="238" t="str">
        <f t="shared" si="22"/>
        <v xml:space="preserve"> </v>
      </c>
    </row>
    <row r="415" spans="1:7" customFormat="1" ht="27.6" x14ac:dyDescent="0.3">
      <c r="A415" s="2"/>
      <c r="B415" s="2"/>
      <c r="C415" t="s">
        <v>338</v>
      </c>
      <c r="D415" s="41"/>
      <c r="E415" s="39"/>
      <c r="F415" s="270"/>
      <c r="G415" s="238" t="str">
        <f t="shared" si="22"/>
        <v xml:space="preserve"> </v>
      </c>
    </row>
    <row r="416" spans="1:7" customFormat="1" x14ac:dyDescent="0.3">
      <c r="A416" s="2"/>
      <c r="B416" s="2"/>
      <c r="C416" t="s">
        <v>31</v>
      </c>
      <c r="D416" s="41"/>
      <c r="E416" s="39"/>
      <c r="F416" s="270"/>
      <c r="G416" s="238" t="str">
        <f t="shared" si="22"/>
        <v xml:space="preserve"> </v>
      </c>
    </row>
    <row r="417" spans="1:7" customFormat="1" x14ac:dyDescent="0.3">
      <c r="A417" s="2"/>
      <c r="B417" s="2" t="s">
        <v>28</v>
      </c>
      <c r="D417" s="41"/>
      <c r="E417" s="39"/>
      <c r="F417" s="270"/>
      <c r="G417" s="238" t="str">
        <f t="shared" si="22"/>
        <v xml:space="preserve"> </v>
      </c>
    </row>
    <row r="418" spans="1:7" customFormat="1" x14ac:dyDescent="0.3">
      <c r="A418" s="2"/>
      <c r="B418" s="2" t="s">
        <v>30</v>
      </c>
      <c r="C418" t="s">
        <v>252</v>
      </c>
      <c r="D418" s="41" t="s">
        <v>24</v>
      </c>
      <c r="E418" s="39">
        <v>38</v>
      </c>
      <c r="F418" s="272">
        <v>0</v>
      </c>
      <c r="G418" s="238">
        <f t="shared" si="22"/>
        <v>0</v>
      </c>
    </row>
    <row r="419" spans="1:7" customFormat="1" x14ac:dyDescent="0.3">
      <c r="A419" s="2"/>
      <c r="B419" s="2" t="s">
        <v>30</v>
      </c>
      <c r="C419" t="s">
        <v>253</v>
      </c>
      <c r="D419" s="41" t="s">
        <v>24</v>
      </c>
      <c r="E419" s="39">
        <v>15</v>
      </c>
      <c r="F419" s="272">
        <v>0</v>
      </c>
      <c r="G419" s="238">
        <f t="shared" si="22"/>
        <v>0</v>
      </c>
    </row>
    <row r="420" spans="1:7" customFormat="1" x14ac:dyDescent="0.3">
      <c r="A420" s="2"/>
      <c r="B420" s="2" t="s">
        <v>30</v>
      </c>
      <c r="C420" t="s">
        <v>254</v>
      </c>
      <c r="D420" s="41" t="s">
        <v>24</v>
      </c>
      <c r="E420" s="39">
        <v>14</v>
      </c>
      <c r="F420" s="272">
        <v>0</v>
      </c>
      <c r="G420" s="238">
        <f t="shared" si="22"/>
        <v>0</v>
      </c>
    </row>
    <row r="421" spans="1:7" customFormat="1" x14ac:dyDescent="0.3">
      <c r="A421" s="2"/>
      <c r="B421" s="2" t="s">
        <v>30</v>
      </c>
      <c r="C421" t="s">
        <v>337</v>
      </c>
      <c r="D421" s="41" t="s">
        <v>24</v>
      </c>
      <c r="E421" s="39">
        <v>17</v>
      </c>
      <c r="F421" s="272">
        <v>0</v>
      </c>
      <c r="G421" s="238">
        <f t="shared" si="22"/>
        <v>0</v>
      </c>
    </row>
    <row r="422" spans="1:7" customFormat="1" x14ac:dyDescent="0.3">
      <c r="A422" s="2"/>
      <c r="B422" s="2" t="s">
        <v>30</v>
      </c>
      <c r="C422" t="s">
        <v>339</v>
      </c>
      <c r="D422" s="41" t="s">
        <v>24</v>
      </c>
      <c r="E422" s="39">
        <v>9</v>
      </c>
      <c r="F422" s="272">
        <v>0</v>
      </c>
      <c r="G422" s="238">
        <f t="shared" si="22"/>
        <v>0</v>
      </c>
    </row>
    <row r="423" spans="1:7" customFormat="1" x14ac:dyDescent="0.3">
      <c r="A423" s="2"/>
      <c r="B423" s="2" t="s">
        <v>30</v>
      </c>
      <c r="C423" t="s">
        <v>340</v>
      </c>
      <c r="D423" s="41" t="s">
        <v>24</v>
      </c>
      <c r="E423" s="39">
        <v>3</v>
      </c>
      <c r="F423" s="272">
        <v>0</v>
      </c>
      <c r="G423" s="238">
        <f t="shared" si="22"/>
        <v>0</v>
      </c>
    </row>
    <row r="424" spans="1:7" s="23" customFormat="1" x14ac:dyDescent="0.3">
      <c r="A424" s="25"/>
      <c r="C424" s="15"/>
      <c r="D424" s="40"/>
      <c r="E424" s="33"/>
      <c r="F424" s="272"/>
      <c r="G424" s="241"/>
    </row>
    <row r="425" spans="1:7" s="15" customFormat="1" x14ac:dyDescent="0.3">
      <c r="A425" s="75">
        <f>1+COUNT(A$2:A424)</f>
        <v>59</v>
      </c>
      <c r="B425" s="23"/>
      <c r="C425" s="15" t="s">
        <v>259</v>
      </c>
      <c r="D425" s="40"/>
      <c r="E425" s="33"/>
      <c r="F425" s="272"/>
      <c r="G425" s="241"/>
    </row>
    <row r="426" spans="1:7" s="15" customFormat="1" ht="69" x14ac:dyDescent="0.3">
      <c r="A426" s="25"/>
      <c r="B426" s="23"/>
      <c r="C426" s="15" t="s">
        <v>260</v>
      </c>
      <c r="D426" s="40"/>
      <c r="E426" s="33"/>
      <c r="F426" s="272"/>
      <c r="G426" s="241" t="str">
        <f>IF(E426&lt;&gt;0,E426*F426," ")</f>
        <v xml:space="preserve"> </v>
      </c>
    </row>
    <row r="427" spans="1:7" s="15" customFormat="1" x14ac:dyDescent="0.3">
      <c r="A427" s="25"/>
      <c r="B427" s="23"/>
      <c r="C427" s="15" t="s">
        <v>31</v>
      </c>
      <c r="D427" s="40"/>
      <c r="E427" s="33"/>
      <c r="F427" s="272"/>
      <c r="G427" s="241"/>
    </row>
    <row r="428" spans="1:7" s="15" customFormat="1" x14ac:dyDescent="0.3">
      <c r="A428" s="25"/>
      <c r="B428" s="23" t="s">
        <v>25</v>
      </c>
      <c r="D428" s="40"/>
      <c r="E428" s="33"/>
      <c r="F428" s="272"/>
      <c r="G428" s="241" t="str">
        <f>IF(E428&lt;&gt;0,E428*F428," ")</f>
        <v xml:space="preserve"> </v>
      </c>
    </row>
    <row r="429" spans="1:7" s="15" customFormat="1" x14ac:dyDescent="0.3">
      <c r="A429" s="25"/>
      <c r="B429" s="23" t="s">
        <v>26</v>
      </c>
      <c r="C429" s="15" t="s">
        <v>261</v>
      </c>
      <c r="D429" s="40" t="s">
        <v>33</v>
      </c>
      <c r="E429" s="33">
        <v>1400</v>
      </c>
      <c r="F429" s="272">
        <v>0</v>
      </c>
      <c r="G429" s="241">
        <f>IF(E429&lt;&gt;0,E429*F429," ")</f>
        <v>0</v>
      </c>
    </row>
    <row r="430" spans="1:7" s="15" customFormat="1" x14ac:dyDescent="0.3">
      <c r="A430" s="25"/>
      <c r="B430" s="23" t="s">
        <v>26</v>
      </c>
      <c r="C430" s="15" t="s">
        <v>262</v>
      </c>
      <c r="D430" s="40" t="s">
        <v>33</v>
      </c>
      <c r="E430" s="33">
        <v>850</v>
      </c>
      <c r="F430" s="272">
        <v>0</v>
      </c>
      <c r="G430" s="241">
        <f>IF(E430&lt;&gt;0,E430*F430," ")</f>
        <v>0</v>
      </c>
    </row>
    <row r="431" spans="1:7" s="15" customFormat="1" x14ac:dyDescent="0.3">
      <c r="A431" s="25"/>
      <c r="B431" s="23" t="s">
        <v>26</v>
      </c>
      <c r="C431" s="15" t="s">
        <v>263</v>
      </c>
      <c r="D431" s="40" t="s">
        <v>33</v>
      </c>
      <c r="E431" s="33">
        <v>370</v>
      </c>
      <c r="F431" s="272">
        <v>0</v>
      </c>
      <c r="G431" s="241">
        <f>IF(E431&lt;&gt;0,E431*F431," ")</f>
        <v>0</v>
      </c>
    </row>
    <row r="432" spans="1:7" s="15" customFormat="1" x14ac:dyDescent="0.3">
      <c r="A432" s="25"/>
      <c r="B432" s="23"/>
      <c r="D432" s="40"/>
      <c r="E432" s="33"/>
      <c r="F432" s="272"/>
      <c r="G432" s="241"/>
    </row>
    <row r="433" spans="1:7" s="15" customFormat="1" x14ac:dyDescent="0.3">
      <c r="A433" s="75">
        <f>1+COUNT(A$2:A432)</f>
        <v>60</v>
      </c>
      <c r="B433" s="23"/>
      <c r="C433" s="15" t="s">
        <v>168</v>
      </c>
      <c r="D433" s="40"/>
      <c r="E433" s="33"/>
      <c r="F433" s="272"/>
      <c r="G433" s="241" t="str">
        <f t="shared" ref="G433:G439" si="23">IF(E433&lt;&gt;0,E433*F433," ")</f>
        <v xml:space="preserve"> </v>
      </c>
    </row>
    <row r="434" spans="1:7" s="15" customFormat="1" ht="69" x14ac:dyDescent="0.3">
      <c r="A434" s="25"/>
      <c r="B434" s="23"/>
      <c r="C434" s="15" t="s">
        <v>264</v>
      </c>
      <c r="D434" s="40"/>
      <c r="E434" s="33"/>
      <c r="F434" s="272"/>
      <c r="G434" s="241" t="str">
        <f t="shared" si="23"/>
        <v xml:space="preserve"> </v>
      </c>
    </row>
    <row r="435" spans="1:7" s="15" customFormat="1" x14ac:dyDescent="0.3">
      <c r="A435" s="25"/>
      <c r="B435" s="23"/>
      <c r="C435" s="15" t="s">
        <v>31</v>
      </c>
      <c r="D435" s="40"/>
      <c r="E435" s="33"/>
      <c r="F435" s="272"/>
      <c r="G435" s="241" t="str">
        <f t="shared" si="23"/>
        <v xml:space="preserve"> </v>
      </c>
    </row>
    <row r="436" spans="1:7" s="15" customFormat="1" x14ac:dyDescent="0.3">
      <c r="A436" s="25"/>
      <c r="B436" s="23" t="s">
        <v>28</v>
      </c>
      <c r="C436" s="15" t="s">
        <v>166</v>
      </c>
      <c r="D436" s="40"/>
      <c r="E436" s="33"/>
      <c r="F436" s="272"/>
      <c r="G436" s="241" t="str">
        <f t="shared" si="23"/>
        <v xml:space="preserve"> </v>
      </c>
    </row>
    <row r="437" spans="1:7" s="15" customFormat="1" x14ac:dyDescent="0.3">
      <c r="A437" s="25"/>
      <c r="B437" s="23" t="s">
        <v>30</v>
      </c>
      <c r="C437" s="15" t="s">
        <v>265</v>
      </c>
      <c r="D437" s="40" t="s">
        <v>33</v>
      </c>
      <c r="E437" s="33">
        <v>1400</v>
      </c>
      <c r="F437" s="272">
        <v>0</v>
      </c>
      <c r="G437" s="241">
        <f t="shared" si="23"/>
        <v>0</v>
      </c>
    </row>
    <row r="438" spans="1:7" s="15" customFormat="1" x14ac:dyDescent="0.3">
      <c r="A438" s="25"/>
      <c r="B438" s="23" t="s">
        <v>30</v>
      </c>
      <c r="C438" s="15" t="s">
        <v>266</v>
      </c>
      <c r="D438" s="40" t="s">
        <v>33</v>
      </c>
      <c r="E438" s="33">
        <v>850</v>
      </c>
      <c r="F438" s="272">
        <v>0</v>
      </c>
      <c r="G438" s="241">
        <f t="shared" si="23"/>
        <v>0</v>
      </c>
    </row>
    <row r="439" spans="1:7" s="15" customFormat="1" x14ac:dyDescent="0.3">
      <c r="A439" s="25"/>
      <c r="B439" s="23" t="s">
        <v>30</v>
      </c>
      <c r="C439" s="15" t="s">
        <v>267</v>
      </c>
      <c r="D439" s="40" t="s">
        <v>33</v>
      </c>
      <c r="E439" s="33">
        <v>370</v>
      </c>
      <c r="F439" s="272">
        <v>0</v>
      </c>
      <c r="G439" s="241">
        <f t="shared" si="23"/>
        <v>0</v>
      </c>
    </row>
    <row r="440" spans="1:7" customFormat="1" x14ac:dyDescent="0.3">
      <c r="A440" s="2"/>
      <c r="B440" s="2"/>
      <c r="D440" s="41"/>
      <c r="E440" s="39"/>
      <c r="F440" s="270"/>
      <c r="G440" s="238"/>
    </row>
    <row r="441" spans="1:7" customFormat="1" x14ac:dyDescent="0.3">
      <c r="A441" s="2">
        <f>1+COUNT(A$2:A440)</f>
        <v>61</v>
      </c>
      <c r="B441" s="2"/>
      <c r="C441" t="s">
        <v>45</v>
      </c>
      <c r="D441" s="41"/>
      <c r="E441" s="39"/>
      <c r="F441" s="270"/>
      <c r="G441" s="238" t="str">
        <f>IF(E441&lt;&gt;0,E441*F441," ")</f>
        <v xml:space="preserve"> </v>
      </c>
    </row>
    <row r="442" spans="1:7" customFormat="1" ht="55.2" x14ac:dyDescent="0.3">
      <c r="A442" s="2"/>
      <c r="B442" s="2"/>
      <c r="C442" t="s">
        <v>46</v>
      </c>
      <c r="D442" s="41"/>
      <c r="E442" s="39"/>
      <c r="F442" s="270"/>
      <c r="G442" s="238" t="str">
        <f>IF(E442&lt;&gt;0,E442*F442," ")</f>
        <v xml:space="preserve"> </v>
      </c>
    </row>
    <row r="443" spans="1:7" customFormat="1" x14ac:dyDescent="0.3">
      <c r="A443" s="2"/>
      <c r="B443" s="2"/>
      <c r="C443" t="s">
        <v>31</v>
      </c>
      <c r="D443" s="41"/>
      <c r="E443" s="39"/>
      <c r="F443" s="270"/>
      <c r="G443" s="238"/>
    </row>
    <row r="444" spans="1:7" customFormat="1" x14ac:dyDescent="0.3">
      <c r="A444" s="2"/>
      <c r="B444" s="2" t="s">
        <v>25</v>
      </c>
      <c r="C444" t="s">
        <v>47</v>
      </c>
      <c r="D444" s="41"/>
      <c r="E444" s="39"/>
      <c r="F444" s="270"/>
      <c r="G444" s="238"/>
    </row>
    <row r="445" spans="1:7" customFormat="1" x14ac:dyDescent="0.3">
      <c r="A445" s="2"/>
      <c r="B445" s="2" t="s">
        <v>26</v>
      </c>
      <c r="C445" t="s">
        <v>255</v>
      </c>
      <c r="D445" s="41" t="s">
        <v>33</v>
      </c>
      <c r="E445" s="39">
        <v>850</v>
      </c>
      <c r="F445" s="272">
        <v>0</v>
      </c>
      <c r="G445" s="238">
        <f t="shared" ref="G445:G451" si="24">IF(E445&lt;&gt;0,E445*F445," ")</f>
        <v>0</v>
      </c>
    </row>
    <row r="446" spans="1:7" customFormat="1" x14ac:dyDescent="0.3">
      <c r="A446" s="2"/>
      <c r="B446" s="2" t="s">
        <v>26</v>
      </c>
      <c r="C446" t="s">
        <v>256</v>
      </c>
      <c r="D446" s="41" t="s">
        <v>33</v>
      </c>
      <c r="E446" s="39">
        <v>214</v>
      </c>
      <c r="F446" s="272">
        <v>0</v>
      </c>
      <c r="G446" s="238">
        <f t="shared" si="24"/>
        <v>0</v>
      </c>
    </row>
    <row r="447" spans="1:7" customFormat="1" x14ac:dyDescent="0.3">
      <c r="A447" s="2"/>
      <c r="B447" s="2" t="s">
        <v>26</v>
      </c>
      <c r="C447" t="s">
        <v>257</v>
      </c>
      <c r="D447" s="41" t="s">
        <v>33</v>
      </c>
      <c r="E447" s="39">
        <v>300</v>
      </c>
      <c r="F447" s="272">
        <v>0</v>
      </c>
      <c r="G447" s="238">
        <f t="shared" si="24"/>
        <v>0</v>
      </c>
    </row>
    <row r="448" spans="1:7" customFormat="1" x14ac:dyDescent="0.3">
      <c r="A448" s="2"/>
      <c r="B448" s="2" t="s">
        <v>26</v>
      </c>
      <c r="C448" t="s">
        <v>48</v>
      </c>
      <c r="D448" s="41" t="s">
        <v>33</v>
      </c>
      <c r="E448" s="39">
        <v>775</v>
      </c>
      <c r="F448" s="272">
        <v>0</v>
      </c>
      <c r="G448" s="238">
        <f t="shared" si="24"/>
        <v>0</v>
      </c>
    </row>
    <row r="449" spans="1:7" customFormat="1" x14ac:dyDescent="0.3">
      <c r="A449" s="2"/>
      <c r="B449" s="2" t="s">
        <v>26</v>
      </c>
      <c r="C449" t="s">
        <v>258</v>
      </c>
      <c r="D449" s="41" t="s">
        <v>33</v>
      </c>
      <c r="E449" s="39">
        <v>360</v>
      </c>
      <c r="F449" s="272">
        <v>0</v>
      </c>
      <c r="G449" s="238">
        <f t="shared" si="24"/>
        <v>0</v>
      </c>
    </row>
    <row r="450" spans="1:7" customFormat="1" x14ac:dyDescent="0.3">
      <c r="A450" s="2"/>
      <c r="B450" s="2" t="s">
        <v>26</v>
      </c>
      <c r="C450" t="s">
        <v>49</v>
      </c>
      <c r="D450" s="41" t="s">
        <v>33</v>
      </c>
      <c r="E450" s="39">
        <v>260</v>
      </c>
      <c r="F450" s="272">
        <v>0</v>
      </c>
      <c r="G450" s="238">
        <f t="shared" si="24"/>
        <v>0</v>
      </c>
    </row>
    <row r="451" spans="1:7" customFormat="1" x14ac:dyDescent="0.3">
      <c r="A451" s="2"/>
      <c r="B451" s="2" t="s">
        <v>26</v>
      </c>
      <c r="C451" t="s">
        <v>342</v>
      </c>
      <c r="D451" s="41" t="s">
        <v>33</v>
      </c>
      <c r="E451" s="39">
        <v>60</v>
      </c>
      <c r="F451" s="272">
        <v>0</v>
      </c>
      <c r="G451" s="238">
        <f t="shared" si="24"/>
        <v>0</v>
      </c>
    </row>
    <row r="452" spans="1:7" s="15" customFormat="1" x14ac:dyDescent="0.3">
      <c r="A452" s="25"/>
      <c r="B452" s="23"/>
      <c r="D452" s="40"/>
      <c r="E452" s="33"/>
      <c r="F452" s="272"/>
      <c r="G452" s="241"/>
    </row>
    <row r="453" spans="1:7" s="15" customFormat="1" x14ac:dyDescent="0.3">
      <c r="A453" s="75">
        <f>1+COUNT(A$2:A452)</f>
        <v>62</v>
      </c>
      <c r="B453" s="23"/>
      <c r="C453" s="15" t="s">
        <v>168</v>
      </c>
      <c r="D453" s="40"/>
      <c r="E453" s="33"/>
      <c r="F453" s="272"/>
      <c r="G453" s="241" t="str">
        <f t="shared" ref="G453:G467" si="25">IF(E453&lt;&gt;0,E453*F453," ")</f>
        <v xml:space="preserve"> </v>
      </c>
    </row>
    <row r="454" spans="1:7" s="15" customFormat="1" ht="69" x14ac:dyDescent="0.3">
      <c r="A454" s="25"/>
      <c r="B454" s="23"/>
      <c r="C454" s="15" t="s">
        <v>264</v>
      </c>
      <c r="D454" s="40"/>
      <c r="E454" s="33"/>
      <c r="F454" s="272"/>
      <c r="G454" s="241" t="str">
        <f t="shared" si="25"/>
        <v xml:space="preserve"> </v>
      </c>
    </row>
    <row r="455" spans="1:7" s="15" customFormat="1" x14ac:dyDescent="0.3">
      <c r="A455" s="25"/>
      <c r="B455" s="23"/>
      <c r="C455" s="15" t="s">
        <v>31</v>
      </c>
      <c r="D455" s="40"/>
      <c r="E455" s="33"/>
      <c r="F455" s="272"/>
      <c r="G455" s="241" t="str">
        <f t="shared" si="25"/>
        <v xml:space="preserve"> </v>
      </c>
    </row>
    <row r="456" spans="1:7" s="15" customFormat="1" x14ac:dyDescent="0.3">
      <c r="A456" s="25"/>
      <c r="B456" s="23" t="s">
        <v>28</v>
      </c>
      <c r="C456" s="15" t="s">
        <v>166</v>
      </c>
      <c r="D456" s="40"/>
      <c r="E456" s="33"/>
      <c r="F456" s="272"/>
      <c r="G456" s="241" t="str">
        <f t="shared" si="25"/>
        <v xml:space="preserve"> </v>
      </c>
    </row>
    <row r="457" spans="1:7" s="15" customFormat="1" x14ac:dyDescent="0.3">
      <c r="A457" s="25"/>
      <c r="B457" s="23" t="s">
        <v>30</v>
      </c>
      <c r="C457" s="15" t="s">
        <v>265</v>
      </c>
      <c r="D457" s="40" t="s">
        <v>33</v>
      </c>
      <c r="E457" s="33">
        <v>850</v>
      </c>
      <c r="F457" s="272">
        <v>0</v>
      </c>
      <c r="G457" s="241">
        <f t="shared" si="25"/>
        <v>0</v>
      </c>
    </row>
    <row r="458" spans="1:7" s="15" customFormat="1" x14ac:dyDescent="0.3">
      <c r="A458" s="25"/>
      <c r="B458" s="23" t="s">
        <v>30</v>
      </c>
      <c r="C458" s="15" t="s">
        <v>266</v>
      </c>
      <c r="D458" s="40" t="s">
        <v>33</v>
      </c>
      <c r="E458" s="33">
        <v>214</v>
      </c>
      <c r="F458" s="272">
        <v>0</v>
      </c>
      <c r="G458" s="241">
        <f t="shared" si="25"/>
        <v>0</v>
      </c>
    </row>
    <row r="459" spans="1:7" s="15" customFormat="1" x14ac:dyDescent="0.3">
      <c r="A459" s="25"/>
      <c r="B459" s="23" t="s">
        <v>30</v>
      </c>
      <c r="C459" s="15" t="s">
        <v>267</v>
      </c>
      <c r="D459" s="40" t="s">
        <v>33</v>
      </c>
      <c r="E459" s="33">
        <v>300</v>
      </c>
      <c r="F459" s="272">
        <v>0</v>
      </c>
      <c r="G459" s="241">
        <f t="shared" si="25"/>
        <v>0</v>
      </c>
    </row>
    <row r="460" spans="1:7" customFormat="1" x14ac:dyDescent="0.3">
      <c r="A460" s="2"/>
      <c r="B460" s="2"/>
      <c r="D460" s="41"/>
      <c r="E460" s="39"/>
      <c r="F460" s="270"/>
      <c r="G460" s="238" t="str">
        <f t="shared" si="25"/>
        <v xml:space="preserve"> </v>
      </c>
    </row>
    <row r="461" spans="1:7" customFormat="1" x14ac:dyDescent="0.3">
      <c r="A461" s="2">
        <f>1+COUNT(A$2:A460)</f>
        <v>63</v>
      </c>
      <c r="B461" s="2"/>
      <c r="C461" t="s">
        <v>168</v>
      </c>
      <c r="D461" s="41"/>
      <c r="E461" s="39"/>
      <c r="F461" s="270"/>
      <c r="G461" s="238" t="str">
        <f t="shared" si="25"/>
        <v xml:space="preserve"> </v>
      </c>
    </row>
    <row r="462" spans="1:7" customFormat="1" ht="69" x14ac:dyDescent="0.3">
      <c r="A462" s="2"/>
      <c r="B462" s="2"/>
      <c r="C462" t="s">
        <v>169</v>
      </c>
      <c r="D462" s="41"/>
      <c r="E462" s="39"/>
      <c r="F462" s="270"/>
      <c r="G462" s="238" t="str">
        <f t="shared" si="25"/>
        <v xml:space="preserve"> </v>
      </c>
    </row>
    <row r="463" spans="1:7" customFormat="1" x14ac:dyDescent="0.3">
      <c r="A463" s="2"/>
      <c r="B463" s="2"/>
      <c r="C463" t="s">
        <v>27</v>
      </c>
      <c r="D463" s="41"/>
      <c r="E463" s="39"/>
      <c r="F463" s="270"/>
      <c r="G463" s="238" t="str">
        <f t="shared" si="25"/>
        <v xml:space="preserve"> </v>
      </c>
    </row>
    <row r="464" spans="1:7" customFormat="1" x14ac:dyDescent="0.3">
      <c r="A464" s="2"/>
      <c r="B464" s="2" t="s">
        <v>28</v>
      </c>
      <c r="C464" t="s">
        <v>166</v>
      </c>
      <c r="D464" s="41"/>
      <c r="E464" s="39"/>
      <c r="F464" s="270"/>
      <c r="G464" s="238" t="str">
        <f t="shared" si="25"/>
        <v xml:space="preserve"> </v>
      </c>
    </row>
    <row r="465" spans="1:7" customFormat="1" x14ac:dyDescent="0.3">
      <c r="A465" s="2"/>
      <c r="B465" s="2" t="s">
        <v>30</v>
      </c>
      <c r="C465" t="s">
        <v>170</v>
      </c>
      <c r="D465" s="41" t="s">
        <v>33</v>
      </c>
      <c r="E465" s="39">
        <v>360</v>
      </c>
      <c r="F465" s="272">
        <v>0</v>
      </c>
      <c r="G465" s="238">
        <f t="shared" si="25"/>
        <v>0</v>
      </c>
    </row>
    <row r="466" spans="1:7" customFormat="1" x14ac:dyDescent="0.3">
      <c r="A466" s="2"/>
      <c r="B466" s="2" t="s">
        <v>30</v>
      </c>
      <c r="C466" t="s">
        <v>171</v>
      </c>
      <c r="D466" s="41" t="s">
        <v>33</v>
      </c>
      <c r="E466" s="39">
        <v>260</v>
      </c>
      <c r="F466" s="272">
        <v>0</v>
      </c>
      <c r="G466" s="238">
        <f t="shared" si="25"/>
        <v>0</v>
      </c>
    </row>
    <row r="467" spans="1:7" customFormat="1" x14ac:dyDescent="0.3">
      <c r="A467" s="2"/>
      <c r="B467" s="2" t="s">
        <v>30</v>
      </c>
      <c r="C467" t="s">
        <v>172</v>
      </c>
      <c r="D467" s="41" t="s">
        <v>33</v>
      </c>
      <c r="E467" s="39">
        <v>60</v>
      </c>
      <c r="F467" s="272">
        <v>0</v>
      </c>
      <c r="G467" s="238">
        <f t="shared" si="25"/>
        <v>0</v>
      </c>
    </row>
    <row r="468" spans="1:7" s="76" customFormat="1" x14ac:dyDescent="0.3">
      <c r="A468" s="103"/>
      <c r="C468" s="12"/>
      <c r="D468" s="119"/>
      <c r="E468" s="120"/>
      <c r="F468" s="274"/>
      <c r="G468" s="244"/>
    </row>
    <row r="469" spans="1:7" s="76" customFormat="1" x14ac:dyDescent="0.3">
      <c r="A469" s="75">
        <f>1+COUNT(A$2:A468)</f>
        <v>64</v>
      </c>
      <c r="C469" s="12" t="s">
        <v>34</v>
      </c>
      <c r="D469" s="119"/>
      <c r="E469" s="120"/>
      <c r="F469" s="275"/>
      <c r="G469" s="252" t="str">
        <f>IF(E469&lt;&gt;0,E469*F469," ")</f>
        <v xml:space="preserve"> </v>
      </c>
    </row>
    <row r="470" spans="1:7" s="76" customFormat="1" ht="138" x14ac:dyDescent="0.3">
      <c r="A470" s="103"/>
      <c r="C470" s="12" t="s">
        <v>163</v>
      </c>
      <c r="D470" s="119"/>
      <c r="E470" s="120"/>
      <c r="F470" s="275"/>
      <c r="G470" s="252" t="str">
        <f>IF(E470&lt;&gt;0,E470*F470," ")</f>
        <v xml:space="preserve"> </v>
      </c>
    </row>
    <row r="471" spans="1:7" s="76" customFormat="1" x14ac:dyDescent="0.3">
      <c r="A471" s="103"/>
      <c r="B471" s="76" t="s">
        <v>28</v>
      </c>
      <c r="C471" s="12" t="s">
        <v>38</v>
      </c>
      <c r="D471" s="119"/>
      <c r="E471" s="120"/>
      <c r="F471" s="275"/>
      <c r="G471" s="252"/>
    </row>
    <row r="472" spans="1:7" s="76" customFormat="1" x14ac:dyDescent="0.3">
      <c r="A472" s="103"/>
      <c r="C472" s="12" t="s">
        <v>31</v>
      </c>
      <c r="D472" s="119" t="s">
        <v>35</v>
      </c>
      <c r="E472" s="120">
        <v>1150</v>
      </c>
      <c r="F472" s="272">
        <v>0</v>
      </c>
      <c r="G472" s="252">
        <f>IF(E472&lt;&gt;0,E472*F472," ")</f>
        <v>0</v>
      </c>
    </row>
    <row r="473" spans="1:7" s="76" customFormat="1" x14ac:dyDescent="0.3">
      <c r="A473" s="103"/>
      <c r="C473" s="12"/>
      <c r="D473" s="119"/>
      <c r="E473" s="120"/>
      <c r="F473" s="274"/>
      <c r="G473" s="244"/>
    </row>
    <row r="474" spans="1:7" s="76" customFormat="1" x14ac:dyDescent="0.3">
      <c r="A474" s="75">
        <f>1+COUNT(A$2:A473)</f>
        <v>65</v>
      </c>
      <c r="C474" s="12" t="s">
        <v>538</v>
      </c>
      <c r="D474" s="119"/>
      <c r="E474" s="120"/>
      <c r="F474" s="275"/>
      <c r="G474" s="252" t="str">
        <f>IF(E474&lt;&gt;0,E474*F474," ")</f>
        <v xml:space="preserve"> </v>
      </c>
    </row>
    <row r="475" spans="1:7" s="76" customFormat="1" x14ac:dyDescent="0.3">
      <c r="A475" s="103"/>
      <c r="C475" s="12" t="s">
        <v>539</v>
      </c>
      <c r="D475" s="119"/>
      <c r="E475" s="120"/>
      <c r="F475" s="275"/>
      <c r="G475" s="252" t="str">
        <f>IF(E475&lt;&gt;0,E475*F475," ")</f>
        <v xml:space="preserve"> </v>
      </c>
    </row>
    <row r="476" spans="1:7" s="76" customFormat="1" x14ac:dyDescent="0.3">
      <c r="A476" s="103"/>
      <c r="B476" s="76" t="s">
        <v>28</v>
      </c>
      <c r="C476" s="12"/>
      <c r="D476" s="119"/>
      <c r="E476" s="120"/>
      <c r="F476" s="275"/>
      <c r="G476" s="252"/>
    </row>
    <row r="477" spans="1:7" s="76" customFormat="1" x14ac:dyDescent="0.3">
      <c r="A477" s="103"/>
      <c r="C477" s="12" t="s">
        <v>540</v>
      </c>
      <c r="D477" s="119"/>
      <c r="E477" s="120"/>
      <c r="F477" s="275"/>
      <c r="G477" s="252"/>
    </row>
    <row r="478" spans="1:7" s="76" customFormat="1" x14ac:dyDescent="0.3">
      <c r="A478" s="103"/>
      <c r="C478" s="12" t="s">
        <v>31</v>
      </c>
      <c r="D478" s="119" t="s">
        <v>35</v>
      </c>
      <c r="E478" s="120">
        <v>4</v>
      </c>
      <c r="F478" s="272">
        <v>0</v>
      </c>
      <c r="G478" s="252">
        <f>IF(E478&lt;&gt;0,E478*F478," ")</f>
        <v>0</v>
      </c>
    </row>
    <row r="479" spans="1:7" customFormat="1" x14ac:dyDescent="0.3">
      <c r="A479" s="2"/>
      <c r="B479" s="2"/>
      <c r="D479" s="41"/>
      <c r="E479" s="39"/>
      <c r="F479" s="270"/>
      <c r="G479" s="238" t="str">
        <f>IF(E479&lt;&gt;0,E479*F479," ")</f>
        <v xml:space="preserve"> </v>
      </c>
    </row>
    <row r="480" spans="1:7" customFormat="1" x14ac:dyDescent="0.3">
      <c r="A480" s="4">
        <f>1+COUNT(A$2:A479)</f>
        <v>66</v>
      </c>
      <c r="B480" s="5"/>
      <c r="C480" t="s">
        <v>184</v>
      </c>
      <c r="D480" s="41"/>
      <c r="E480" s="39"/>
      <c r="F480" s="270"/>
      <c r="G480" s="238" t="str">
        <f t="shared" ref="G480:G493" si="26">IF(E480&lt;&gt;0,E480*F480," ")</f>
        <v xml:space="preserve"> </v>
      </c>
    </row>
    <row r="481" spans="1:7" customFormat="1" ht="96.6" x14ac:dyDescent="0.3">
      <c r="A481" s="5"/>
      <c r="B481" s="5"/>
      <c r="C481" t="s">
        <v>185</v>
      </c>
      <c r="D481" s="41"/>
      <c r="E481" s="39"/>
      <c r="F481" s="270"/>
      <c r="G481" s="238" t="str">
        <f t="shared" si="26"/>
        <v xml:space="preserve"> </v>
      </c>
    </row>
    <row r="482" spans="1:7" s="12" customFormat="1" x14ac:dyDescent="0.3">
      <c r="A482" s="4"/>
      <c r="B482" s="4" t="s">
        <v>25</v>
      </c>
      <c r="C482" t="s">
        <v>38</v>
      </c>
      <c r="D482" s="41"/>
      <c r="E482" s="39"/>
      <c r="F482" s="270"/>
      <c r="G482" s="238" t="str">
        <f t="shared" si="26"/>
        <v xml:space="preserve"> </v>
      </c>
    </row>
    <row r="483" spans="1:7" customFormat="1" x14ac:dyDescent="0.3">
      <c r="A483" s="5"/>
      <c r="B483" s="4" t="s">
        <v>26</v>
      </c>
      <c r="C483" t="s">
        <v>186</v>
      </c>
      <c r="D483" s="41" t="s">
        <v>24</v>
      </c>
      <c r="E483" s="39">
        <v>45</v>
      </c>
      <c r="F483" s="272">
        <v>0</v>
      </c>
      <c r="G483" s="238">
        <f t="shared" si="26"/>
        <v>0</v>
      </c>
    </row>
    <row r="484" spans="1:7" customFormat="1" x14ac:dyDescent="0.3">
      <c r="A484" s="2"/>
      <c r="B484" s="2"/>
      <c r="D484" s="41"/>
      <c r="E484" s="39"/>
      <c r="F484" s="270"/>
      <c r="G484" s="238" t="str">
        <f t="shared" si="26"/>
        <v xml:space="preserve"> </v>
      </c>
    </row>
    <row r="485" spans="1:7" customFormat="1" x14ac:dyDescent="0.3">
      <c r="A485" s="4">
        <f>1+COUNT(A$2:A484)</f>
        <v>67</v>
      </c>
      <c r="B485" s="5"/>
      <c r="C485" t="s">
        <v>36</v>
      </c>
      <c r="D485" s="41"/>
      <c r="E485" s="39"/>
      <c r="F485" s="270"/>
      <c r="G485" s="238" t="str">
        <f t="shared" si="26"/>
        <v xml:space="preserve"> </v>
      </c>
    </row>
    <row r="486" spans="1:7" customFormat="1" ht="96.6" x14ac:dyDescent="0.3">
      <c r="A486" s="5"/>
      <c r="B486" s="5"/>
      <c r="C486" t="s">
        <v>37</v>
      </c>
      <c r="D486" s="41"/>
      <c r="E486" s="39"/>
      <c r="F486" s="270"/>
      <c r="G486" s="238" t="str">
        <f t="shared" si="26"/>
        <v xml:space="preserve"> </v>
      </c>
    </row>
    <row r="487" spans="1:7" s="12" customFormat="1" x14ac:dyDescent="0.3">
      <c r="A487" s="4"/>
      <c r="B487" s="4" t="s">
        <v>25</v>
      </c>
      <c r="C487" t="s">
        <v>38</v>
      </c>
      <c r="D487" s="41"/>
      <c r="E487" s="39"/>
      <c r="F487" s="270"/>
      <c r="G487" s="238" t="str">
        <f t="shared" si="26"/>
        <v xml:space="preserve"> </v>
      </c>
    </row>
    <row r="488" spans="1:7" s="12" customFormat="1" x14ac:dyDescent="0.3">
      <c r="A488" s="4"/>
      <c r="B488" s="4" t="s">
        <v>26</v>
      </c>
      <c r="C488" t="s">
        <v>39</v>
      </c>
      <c r="D488" s="41" t="s">
        <v>24</v>
      </c>
      <c r="E488" s="39">
        <v>135</v>
      </c>
      <c r="F488" s="272">
        <v>0</v>
      </c>
      <c r="G488" s="238">
        <f t="shared" si="26"/>
        <v>0</v>
      </c>
    </row>
    <row r="489" spans="1:7" customFormat="1" x14ac:dyDescent="0.3">
      <c r="A489" s="5"/>
      <c r="B489" s="4" t="s">
        <v>26</v>
      </c>
      <c r="C489" t="s">
        <v>40</v>
      </c>
      <c r="D489" s="41" t="s">
        <v>24</v>
      </c>
      <c r="E489" s="39">
        <v>2</v>
      </c>
      <c r="F489" s="272">
        <v>0</v>
      </c>
      <c r="G489" s="238">
        <f t="shared" si="26"/>
        <v>0</v>
      </c>
    </row>
    <row r="490" spans="1:7" s="37" customFormat="1" x14ac:dyDescent="0.3">
      <c r="A490" s="21"/>
      <c r="B490" s="14"/>
      <c r="C490" s="106"/>
      <c r="D490" s="108"/>
      <c r="E490" s="109"/>
      <c r="F490" s="271"/>
      <c r="G490" s="253" t="str">
        <f t="shared" si="26"/>
        <v xml:space="preserve"> </v>
      </c>
    </row>
    <row r="491" spans="1:7" s="52" customFormat="1" x14ac:dyDescent="0.3">
      <c r="A491" s="101">
        <f>1+COUNT(A$2:A490)</f>
        <v>68</v>
      </c>
      <c r="C491" s="118" t="s">
        <v>343</v>
      </c>
      <c r="D491" s="254"/>
      <c r="E491" s="255"/>
      <c r="F491" s="287"/>
      <c r="G491" s="253" t="str">
        <f t="shared" si="26"/>
        <v xml:space="preserve"> </v>
      </c>
    </row>
    <row r="492" spans="1:7" s="52" customFormat="1" ht="41.4" x14ac:dyDescent="0.3">
      <c r="A492" s="51"/>
      <c r="C492" s="118" t="s">
        <v>344</v>
      </c>
      <c r="D492" s="254"/>
      <c r="E492" s="255"/>
      <c r="F492" s="287"/>
      <c r="G492" s="253" t="str">
        <f t="shared" si="26"/>
        <v xml:space="preserve"> </v>
      </c>
    </row>
    <row r="493" spans="1:7" s="52" customFormat="1" x14ac:dyDescent="0.3">
      <c r="A493" s="51"/>
      <c r="B493" s="52" t="s">
        <v>26</v>
      </c>
      <c r="C493" s="118" t="s">
        <v>122</v>
      </c>
      <c r="D493" s="254" t="s">
        <v>24</v>
      </c>
      <c r="E493" s="255">
        <v>63</v>
      </c>
      <c r="F493" s="272">
        <v>0</v>
      </c>
      <c r="G493" s="253">
        <f t="shared" si="26"/>
        <v>0</v>
      </c>
    </row>
    <row r="494" spans="1:7" s="15" customFormat="1" x14ac:dyDescent="0.3">
      <c r="A494" s="75"/>
      <c r="B494" s="107"/>
      <c r="D494" s="40"/>
      <c r="E494" s="33"/>
      <c r="F494" s="290"/>
      <c r="G494" s="256"/>
    </row>
    <row r="495" spans="1:7" x14ac:dyDescent="0.3">
      <c r="A495" s="75">
        <f>1+COUNT(A$2:A494)</f>
        <v>69</v>
      </c>
      <c r="C495" s="70" t="s">
        <v>41</v>
      </c>
      <c r="F495" s="283"/>
      <c r="G495" s="243" t="str">
        <f t="shared" ref="G495:G501" si="27">IF(E495&lt;&gt;0,E495*F495," ")</f>
        <v xml:space="preserve"> </v>
      </c>
    </row>
    <row r="496" spans="1:7" ht="27.6" x14ac:dyDescent="0.3">
      <c r="C496" s="70" t="s">
        <v>42</v>
      </c>
      <c r="F496" s="283"/>
      <c r="G496" s="243" t="str">
        <f t="shared" si="27"/>
        <v xml:space="preserve"> </v>
      </c>
    </row>
    <row r="497" spans="1:7" x14ac:dyDescent="0.3">
      <c r="B497" s="110" t="s">
        <v>26</v>
      </c>
      <c r="C497" s="70" t="s">
        <v>268</v>
      </c>
      <c r="D497" s="104" t="s">
        <v>24</v>
      </c>
      <c r="E497" s="105">
        <v>12</v>
      </c>
      <c r="F497" s="272">
        <v>0</v>
      </c>
      <c r="G497" s="243">
        <f t="shared" si="27"/>
        <v>0</v>
      </c>
    </row>
    <row r="498" spans="1:7" x14ac:dyDescent="0.3">
      <c r="A498" s="21"/>
      <c r="B498" s="14"/>
      <c r="F498" s="271"/>
      <c r="G498" s="243" t="str">
        <f t="shared" si="27"/>
        <v xml:space="preserve"> </v>
      </c>
    </row>
    <row r="499" spans="1:7" x14ac:dyDescent="0.3">
      <c r="A499" s="75">
        <f>1+COUNT(A$2:A498)</f>
        <v>70</v>
      </c>
      <c r="C499" s="70" t="s">
        <v>269</v>
      </c>
      <c r="F499" s="272"/>
      <c r="G499" s="243" t="str">
        <f t="shared" si="27"/>
        <v xml:space="preserve"> </v>
      </c>
    </row>
    <row r="500" spans="1:7" ht="27.6" x14ac:dyDescent="0.3">
      <c r="C500" s="70" t="s">
        <v>270</v>
      </c>
      <c r="F500" s="272"/>
      <c r="G500" s="243" t="str">
        <f t="shared" si="27"/>
        <v xml:space="preserve"> </v>
      </c>
    </row>
    <row r="501" spans="1:7" x14ac:dyDescent="0.3">
      <c r="C501" s="70" t="s">
        <v>271</v>
      </c>
      <c r="D501" s="104" t="s">
        <v>24</v>
      </c>
      <c r="E501" s="105">
        <v>2</v>
      </c>
      <c r="F501" s="272">
        <v>0</v>
      </c>
      <c r="G501" s="243">
        <f t="shared" si="27"/>
        <v>0</v>
      </c>
    </row>
    <row r="502" spans="1:7" s="15" customFormat="1" x14ac:dyDescent="0.3">
      <c r="A502" s="21"/>
      <c r="B502" s="14"/>
      <c r="C502" s="77"/>
      <c r="D502" s="40"/>
      <c r="E502" s="257"/>
      <c r="F502" s="291"/>
      <c r="G502" s="243"/>
    </row>
    <row r="503" spans="1:7" s="23" customFormat="1" x14ac:dyDescent="0.3">
      <c r="A503" s="25"/>
      <c r="B503" s="110"/>
      <c r="C503" s="70"/>
      <c r="D503" s="104"/>
      <c r="E503" s="105"/>
      <c r="F503" s="272"/>
      <c r="G503" s="243" t="str">
        <f>IF(E503&lt;&gt;0,E503*F503," ")</f>
        <v xml:space="preserve"> </v>
      </c>
    </row>
    <row r="504" spans="1:7" s="23" customFormat="1" x14ac:dyDescent="0.3">
      <c r="A504" s="111"/>
      <c r="B504" s="112"/>
      <c r="C504" s="113" t="s">
        <v>151</v>
      </c>
      <c r="D504" s="258"/>
      <c r="E504" s="259"/>
      <c r="F504" s="292"/>
      <c r="G504" s="260">
        <f>SUM(G3:G503)</f>
        <v>0</v>
      </c>
    </row>
  </sheetData>
  <sheetProtection algorithmName="SHA-512" hashValue="lcwh3/U4SRZH4Y5Un27h86aXX0JUcNssaGIBe/6SAZZ7268ij9PGwspXmQaN+TLGoRLZ04bFQbVy06Ygk0i/qg==" saltValue="HC3t9/57Eq2vB0Chvhy2vg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9" scale="90" firstPageNumber="0" fitToHeight="0" orientation="portrait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5B73-BF29-449C-A5BE-5746CBF1E445}">
  <sheetPr>
    <pageSetUpPr fitToPage="1"/>
  </sheetPr>
  <dimension ref="A1:G62"/>
  <sheetViews>
    <sheetView showGridLines="0" zoomScale="115" zoomScaleNormal="115" zoomScalePageLayoutView="85" workbookViewId="0">
      <selection activeCell="F1" sqref="F1:F1048576"/>
    </sheetView>
  </sheetViews>
  <sheetFormatPr defaultRowHeight="13.8" x14ac:dyDescent="0.3"/>
  <cols>
    <col min="1" max="2" width="5.6640625" style="5" customWidth="1"/>
    <col min="3" max="3" width="50.6640625" style="34" customWidth="1"/>
    <col min="4" max="4" width="6.6640625" style="55" customWidth="1"/>
    <col min="5" max="5" width="7.6640625" style="56" customWidth="1"/>
    <col min="6" max="6" width="10.6640625" style="269" customWidth="1"/>
    <col min="7" max="7" width="10.6640625" style="3" customWidth="1"/>
    <col min="8" max="16384" width="8.88671875" style="34"/>
  </cols>
  <sheetData>
    <row r="1" spans="1:7" s="131" customFormat="1" ht="14.4" x14ac:dyDescent="0.3">
      <c r="A1" s="126" t="s">
        <v>457</v>
      </c>
      <c r="B1" s="127"/>
      <c r="C1" s="128" t="s">
        <v>458</v>
      </c>
      <c r="D1" s="192"/>
      <c r="E1" s="194"/>
      <c r="F1" s="293"/>
      <c r="G1" s="196">
        <f>+G62</f>
        <v>0</v>
      </c>
    </row>
    <row r="3" spans="1:7" x14ac:dyDescent="0.3">
      <c r="A3" s="132" t="s">
        <v>13</v>
      </c>
      <c r="B3" s="132"/>
      <c r="C3" s="133" t="s">
        <v>14</v>
      </c>
      <c r="D3" s="193" t="s">
        <v>17</v>
      </c>
      <c r="E3" s="195"/>
      <c r="F3" s="294" t="s">
        <v>15</v>
      </c>
      <c r="G3" s="197" t="s">
        <v>18</v>
      </c>
    </row>
    <row r="4" spans="1:7" x14ac:dyDescent="0.3">
      <c r="A4" s="2"/>
      <c r="B4" s="2"/>
      <c r="G4" s="3" t="str">
        <f>IF(E4&lt;&gt;0,E4*F4," ")</f>
        <v xml:space="preserve"> </v>
      </c>
    </row>
    <row r="5" spans="1:7" s="116" customFormat="1" x14ac:dyDescent="0.3">
      <c r="A5" s="165"/>
      <c r="B5" s="166"/>
      <c r="D5" s="90"/>
      <c r="E5" s="117"/>
      <c r="F5" s="269"/>
      <c r="G5" s="3"/>
    </row>
    <row r="6" spans="1:7" s="116" customFormat="1" ht="27.6" x14ac:dyDescent="0.3">
      <c r="A6" s="165"/>
      <c r="B6" s="166"/>
      <c r="C6" s="116" t="s">
        <v>566</v>
      </c>
      <c r="D6" s="90"/>
      <c r="E6" s="117"/>
      <c r="F6" s="269"/>
      <c r="G6" s="3"/>
    </row>
    <row r="7" spans="1:7" s="116" customFormat="1" x14ac:dyDescent="0.3">
      <c r="A7" s="165"/>
      <c r="B7" s="166"/>
      <c r="D7" s="90"/>
      <c r="E7" s="117"/>
      <c r="F7" s="269"/>
      <c r="G7" s="3"/>
    </row>
    <row r="8" spans="1:7" s="116" customFormat="1" x14ac:dyDescent="0.3">
      <c r="A8" s="167">
        <f>1+COUNT(A$2:A7)</f>
        <v>1</v>
      </c>
      <c r="B8" s="168"/>
      <c r="C8" s="116" t="s">
        <v>458</v>
      </c>
      <c r="D8" s="90"/>
      <c r="E8" s="117"/>
      <c r="F8" s="295"/>
      <c r="G8" s="92" t="str">
        <f>IF(E8&lt;&gt;0,E8*F8," ")</f>
        <v xml:space="preserve"> </v>
      </c>
    </row>
    <row r="9" spans="1:7" s="116" customFormat="1" ht="262.2" x14ac:dyDescent="0.3">
      <c r="A9" s="169"/>
      <c r="B9" s="168"/>
      <c r="C9" t="s">
        <v>520</v>
      </c>
      <c r="D9" s="90"/>
      <c r="E9" s="117"/>
      <c r="F9" s="295"/>
      <c r="G9" s="92"/>
    </row>
    <row r="10" spans="1:7" s="116" customFormat="1" x14ac:dyDescent="0.3">
      <c r="A10" s="169"/>
      <c r="B10" s="168" t="s">
        <v>25</v>
      </c>
      <c r="D10" s="90"/>
      <c r="E10" s="117"/>
      <c r="F10" s="295"/>
      <c r="G10" s="92" t="str">
        <f>IF(E10&lt;&gt;0,E10*F10," ")</f>
        <v xml:space="preserve"> </v>
      </c>
    </row>
    <row r="11" spans="1:7" s="116" customFormat="1" x14ac:dyDescent="0.3">
      <c r="A11" s="169"/>
      <c r="B11" s="168" t="s">
        <v>26</v>
      </c>
      <c r="C11" s="116" t="s">
        <v>558</v>
      </c>
      <c r="D11" s="90"/>
      <c r="E11" s="117"/>
      <c r="F11" s="295"/>
      <c r="G11" s="92" t="str">
        <f>IF(E11&lt;&gt;0,E11*F11," ")</f>
        <v xml:space="preserve"> </v>
      </c>
    </row>
    <row r="12" spans="1:7" s="116" customFormat="1" x14ac:dyDescent="0.3">
      <c r="A12" s="169"/>
      <c r="B12" s="168"/>
      <c r="C12" s="116" t="s">
        <v>559</v>
      </c>
      <c r="D12" s="90"/>
      <c r="E12" s="117"/>
      <c r="F12" s="295"/>
      <c r="G12" s="92"/>
    </row>
    <row r="13" spans="1:7" s="116" customFormat="1" x14ac:dyDescent="0.3">
      <c r="A13" s="169"/>
      <c r="B13" s="168"/>
      <c r="C13" s="116" t="s">
        <v>560</v>
      </c>
      <c r="D13" s="90"/>
      <c r="E13" s="117"/>
      <c r="F13" s="295"/>
      <c r="G13" s="92"/>
    </row>
    <row r="14" spans="1:7" s="116" customFormat="1" x14ac:dyDescent="0.3">
      <c r="A14" s="169"/>
      <c r="B14" s="168"/>
      <c r="C14" s="116" t="s">
        <v>561</v>
      </c>
      <c r="D14" s="90"/>
      <c r="E14" s="117"/>
      <c r="F14" s="295"/>
      <c r="G14" s="92"/>
    </row>
    <row r="15" spans="1:7" s="116" customFormat="1" x14ac:dyDescent="0.3">
      <c r="A15" s="169"/>
      <c r="B15" s="168"/>
      <c r="C15" s="116" t="s">
        <v>459</v>
      </c>
      <c r="D15" s="90"/>
      <c r="E15" s="117"/>
      <c r="F15" s="295"/>
      <c r="G15" s="92"/>
    </row>
    <row r="16" spans="1:7" s="116" customFormat="1" x14ac:dyDescent="0.3">
      <c r="A16" s="169"/>
      <c r="B16" s="168"/>
      <c r="C16" s="116" t="s">
        <v>44</v>
      </c>
      <c r="D16" s="90"/>
      <c r="E16" s="117"/>
      <c r="F16" s="295"/>
      <c r="G16" s="92"/>
    </row>
    <row r="17" spans="1:7" s="116" customFormat="1" x14ac:dyDescent="0.3">
      <c r="A17" s="169"/>
      <c r="B17" s="168"/>
      <c r="C17" s="116" t="s">
        <v>563</v>
      </c>
      <c r="D17" s="90"/>
      <c r="E17" s="117"/>
      <c r="F17" s="295"/>
      <c r="G17" s="92"/>
    </row>
    <row r="18" spans="1:7" s="116" customFormat="1" x14ac:dyDescent="0.3">
      <c r="A18" s="169"/>
      <c r="B18" s="168"/>
      <c r="C18" s="116" t="s">
        <v>562</v>
      </c>
      <c r="D18" s="90"/>
      <c r="E18" s="117"/>
      <c r="F18" s="295"/>
      <c r="G18" s="92"/>
    </row>
    <row r="19" spans="1:7" s="116" customFormat="1" x14ac:dyDescent="0.3">
      <c r="A19" s="169"/>
      <c r="B19" s="168"/>
      <c r="C19" s="116" t="s">
        <v>27</v>
      </c>
      <c r="D19" s="187" t="s">
        <v>24</v>
      </c>
      <c r="E19" s="91">
        <v>1</v>
      </c>
      <c r="F19" s="286">
        <v>0</v>
      </c>
      <c r="G19" s="247">
        <f>IF(E19&lt;&gt;0,E19*F19," ")</f>
        <v>0</v>
      </c>
    </row>
    <row r="20" spans="1:7" s="116" customFormat="1" x14ac:dyDescent="0.3">
      <c r="A20" s="169"/>
      <c r="B20" s="168"/>
      <c r="D20" s="187"/>
      <c r="E20" s="91"/>
      <c r="F20" s="286"/>
      <c r="G20" s="247"/>
    </row>
    <row r="21" spans="1:7" s="116" customFormat="1" x14ac:dyDescent="0.3">
      <c r="A21" s="170">
        <f>1+COUNT(A$2:A20)</f>
        <v>2</v>
      </c>
      <c r="B21" s="89"/>
      <c r="C21" t="s">
        <v>460</v>
      </c>
      <c r="D21" s="187"/>
      <c r="E21" s="91"/>
      <c r="F21" s="286"/>
      <c r="G21" s="247" t="str">
        <f t="shared" ref="G21:G59" si="0">IF(E21&lt;&gt;0,E21*F21," ")</f>
        <v xml:space="preserve"> </v>
      </c>
    </row>
    <row r="22" spans="1:7" s="116" customFormat="1" ht="96.6" x14ac:dyDescent="0.3">
      <c r="A22" s="89"/>
      <c r="B22" s="89"/>
      <c r="C22" t="s">
        <v>461</v>
      </c>
      <c r="D22" s="187"/>
      <c r="E22" s="91"/>
      <c r="F22" s="286"/>
      <c r="G22" s="247" t="str">
        <f t="shared" si="0"/>
        <v xml:space="preserve"> </v>
      </c>
    </row>
    <row r="23" spans="1:7" s="116" customFormat="1" x14ac:dyDescent="0.3">
      <c r="A23" s="89"/>
      <c r="B23" s="89" t="s">
        <v>25</v>
      </c>
      <c r="C23" s="116" t="s">
        <v>462</v>
      </c>
      <c r="D23" s="187"/>
      <c r="E23" s="91"/>
      <c r="F23" s="286"/>
      <c r="G23" s="247" t="str">
        <f t="shared" si="0"/>
        <v xml:space="preserve"> </v>
      </c>
    </row>
    <row r="24" spans="1:7" s="116" customFormat="1" x14ac:dyDescent="0.3">
      <c r="A24" s="89"/>
      <c r="B24" s="89" t="s">
        <v>26</v>
      </c>
      <c r="C24" t="s">
        <v>564</v>
      </c>
      <c r="D24" s="187"/>
      <c r="E24" s="91"/>
      <c r="F24" s="286"/>
      <c r="G24" s="247" t="str">
        <f t="shared" si="0"/>
        <v xml:space="preserve"> </v>
      </c>
    </row>
    <row r="25" spans="1:7" s="116" customFormat="1" x14ac:dyDescent="0.3">
      <c r="A25" s="89"/>
      <c r="B25" s="89"/>
      <c r="C25" t="s">
        <v>565</v>
      </c>
      <c r="D25" s="187"/>
      <c r="E25" s="91"/>
      <c r="F25" s="286"/>
      <c r="G25" s="247" t="str">
        <f t="shared" si="0"/>
        <v xml:space="preserve"> </v>
      </c>
    </row>
    <row r="26" spans="1:7" s="116" customFormat="1" x14ac:dyDescent="0.3">
      <c r="A26" s="89"/>
      <c r="B26" s="89"/>
      <c r="C26" t="s">
        <v>463</v>
      </c>
      <c r="D26" s="187"/>
      <c r="E26" s="91"/>
      <c r="F26" s="286"/>
      <c r="G26" s="247" t="str">
        <f t="shared" si="0"/>
        <v xml:space="preserve"> </v>
      </c>
    </row>
    <row r="27" spans="1:7" s="116" customFormat="1" x14ac:dyDescent="0.3">
      <c r="A27" s="89"/>
      <c r="B27" s="89"/>
      <c r="C27" t="s">
        <v>351</v>
      </c>
      <c r="D27" s="187"/>
      <c r="E27" s="91"/>
      <c r="F27" s="286"/>
      <c r="G27" s="247" t="str">
        <f t="shared" si="0"/>
        <v xml:space="preserve"> </v>
      </c>
    </row>
    <row r="28" spans="1:7" s="116" customFormat="1" x14ac:dyDescent="0.3">
      <c r="A28" s="89"/>
      <c r="B28" s="89"/>
      <c r="C28" t="s">
        <v>31</v>
      </c>
      <c r="D28" s="187" t="s">
        <v>24</v>
      </c>
      <c r="E28" s="91">
        <v>1</v>
      </c>
      <c r="F28" s="286">
        <v>0</v>
      </c>
      <c r="G28" s="247">
        <f t="shared" si="0"/>
        <v>0</v>
      </c>
    </row>
    <row r="29" spans="1:7" customFormat="1" x14ac:dyDescent="0.3">
      <c r="A29" s="2"/>
      <c r="B29" s="2"/>
      <c r="D29" s="41"/>
      <c r="E29" s="39"/>
      <c r="F29" s="270"/>
      <c r="G29" s="238" t="str">
        <f t="shared" si="0"/>
        <v xml:space="preserve"> </v>
      </c>
    </row>
    <row r="30" spans="1:7" customFormat="1" x14ac:dyDescent="0.3">
      <c r="A30" s="2">
        <f>1+COUNT(A$2:A29)</f>
        <v>3</v>
      </c>
      <c r="B30" s="2"/>
      <c r="C30" t="s">
        <v>464</v>
      </c>
      <c r="D30" s="41"/>
      <c r="E30" s="39"/>
      <c r="F30" s="270"/>
      <c r="G30" s="238" t="str">
        <f t="shared" si="0"/>
        <v xml:space="preserve"> </v>
      </c>
    </row>
    <row r="31" spans="1:7" customFormat="1" ht="27.6" x14ac:dyDescent="0.3">
      <c r="A31" s="2"/>
      <c r="B31" s="2"/>
      <c r="C31" t="s">
        <v>465</v>
      </c>
      <c r="D31" s="41"/>
      <c r="E31" s="39"/>
      <c r="F31" s="270"/>
      <c r="G31" s="238" t="str">
        <f t="shared" si="0"/>
        <v xml:space="preserve"> </v>
      </c>
    </row>
    <row r="32" spans="1:7" customFormat="1" x14ac:dyDescent="0.3">
      <c r="A32" s="2"/>
      <c r="B32" s="2" t="s">
        <v>25</v>
      </c>
      <c r="C32" t="s">
        <v>567</v>
      </c>
      <c r="D32" s="41"/>
      <c r="E32" s="39"/>
      <c r="F32" s="270"/>
      <c r="G32" s="238" t="str">
        <f t="shared" si="0"/>
        <v xml:space="preserve"> </v>
      </c>
    </row>
    <row r="33" spans="1:7" customFormat="1" x14ac:dyDescent="0.3">
      <c r="A33" s="2"/>
      <c r="B33" s="2" t="s">
        <v>26</v>
      </c>
      <c r="C33" t="s">
        <v>569</v>
      </c>
      <c r="D33" s="41"/>
      <c r="E33" s="39"/>
      <c r="F33" s="270"/>
      <c r="G33" s="238" t="str">
        <f t="shared" si="0"/>
        <v xml:space="preserve"> </v>
      </c>
    </row>
    <row r="34" spans="1:7" customFormat="1" x14ac:dyDescent="0.3">
      <c r="A34" s="2"/>
      <c r="B34" s="2"/>
      <c r="C34" t="s">
        <v>568</v>
      </c>
      <c r="D34" s="41"/>
      <c r="E34" s="39"/>
      <c r="F34" s="270"/>
      <c r="G34" s="238" t="str">
        <f t="shared" si="0"/>
        <v xml:space="preserve"> </v>
      </c>
    </row>
    <row r="35" spans="1:7" customFormat="1" x14ac:dyDescent="0.3">
      <c r="A35" s="2"/>
      <c r="B35" s="2"/>
      <c r="C35" t="s">
        <v>466</v>
      </c>
      <c r="D35" s="41"/>
      <c r="E35" s="39"/>
      <c r="F35" s="270"/>
      <c r="G35" s="238" t="str">
        <f t="shared" si="0"/>
        <v xml:space="preserve"> </v>
      </c>
    </row>
    <row r="36" spans="1:7" customFormat="1" x14ac:dyDescent="0.3">
      <c r="A36" s="2"/>
      <c r="B36" s="2"/>
      <c r="C36" t="s">
        <v>31</v>
      </c>
      <c r="D36" s="41" t="s">
        <v>24</v>
      </c>
      <c r="E36" s="39">
        <v>1</v>
      </c>
      <c r="F36" s="286">
        <v>0</v>
      </c>
      <c r="G36" s="238">
        <f t="shared" si="0"/>
        <v>0</v>
      </c>
    </row>
    <row r="37" spans="1:7" customFormat="1" x14ac:dyDescent="0.3">
      <c r="A37" s="2"/>
      <c r="B37" s="2"/>
      <c r="D37" s="41"/>
      <c r="E37" s="39"/>
      <c r="F37" s="270"/>
      <c r="G37" s="238" t="str">
        <f t="shared" si="0"/>
        <v xml:space="preserve"> </v>
      </c>
    </row>
    <row r="38" spans="1:7" customFormat="1" x14ac:dyDescent="0.3">
      <c r="A38" s="2">
        <f>1+COUNT(A$2:A37)</f>
        <v>4</v>
      </c>
      <c r="B38" s="2"/>
      <c r="C38" t="s">
        <v>250</v>
      </c>
      <c r="D38" s="41"/>
      <c r="E38" s="39"/>
      <c r="F38" s="270"/>
      <c r="G38" s="238" t="str">
        <f t="shared" si="0"/>
        <v xml:space="preserve"> </v>
      </c>
    </row>
    <row r="39" spans="1:7" customFormat="1" ht="27.6" x14ac:dyDescent="0.3">
      <c r="A39" s="2"/>
      <c r="B39" s="2"/>
      <c r="C39" t="s">
        <v>338</v>
      </c>
      <c r="D39" s="41"/>
      <c r="E39" s="39"/>
      <c r="F39" s="270"/>
      <c r="G39" s="238" t="str">
        <f t="shared" si="0"/>
        <v xml:space="preserve"> </v>
      </c>
    </row>
    <row r="40" spans="1:7" customFormat="1" x14ac:dyDescent="0.3">
      <c r="A40" s="2"/>
      <c r="B40" s="2"/>
      <c r="C40" t="s">
        <v>31</v>
      </c>
      <c r="D40" s="41"/>
      <c r="E40" s="39"/>
      <c r="F40" s="270"/>
      <c r="G40" s="238" t="str">
        <f t="shared" si="0"/>
        <v xml:space="preserve"> </v>
      </c>
    </row>
    <row r="41" spans="1:7" customFormat="1" x14ac:dyDescent="0.3">
      <c r="A41" s="2"/>
      <c r="B41" s="2" t="s">
        <v>28</v>
      </c>
      <c r="D41" s="41"/>
      <c r="E41" s="39"/>
      <c r="F41" s="270"/>
      <c r="G41" s="238" t="str">
        <f t="shared" si="0"/>
        <v xml:space="preserve"> </v>
      </c>
    </row>
    <row r="42" spans="1:7" customFormat="1" x14ac:dyDescent="0.3">
      <c r="A42" s="2"/>
      <c r="B42" s="2" t="s">
        <v>30</v>
      </c>
      <c r="C42" t="s">
        <v>252</v>
      </c>
      <c r="D42" s="41" t="s">
        <v>24</v>
      </c>
      <c r="E42" s="39">
        <v>3</v>
      </c>
      <c r="F42" s="286">
        <v>0</v>
      </c>
      <c r="G42" s="238">
        <f t="shared" si="0"/>
        <v>0</v>
      </c>
    </row>
    <row r="43" spans="1:7" customFormat="1" x14ac:dyDescent="0.3">
      <c r="A43" s="2"/>
      <c r="B43" s="2" t="s">
        <v>30</v>
      </c>
      <c r="C43" t="s">
        <v>254</v>
      </c>
      <c r="D43" s="41" t="s">
        <v>24</v>
      </c>
      <c r="E43" s="39">
        <v>2</v>
      </c>
      <c r="F43" s="286">
        <v>0</v>
      </c>
      <c r="G43" s="238">
        <f t="shared" si="0"/>
        <v>0</v>
      </c>
    </row>
    <row r="44" spans="1:7" customFormat="1" x14ac:dyDescent="0.3">
      <c r="A44" s="2"/>
      <c r="B44" s="2" t="s">
        <v>30</v>
      </c>
      <c r="C44" t="s">
        <v>340</v>
      </c>
      <c r="D44" s="41" t="s">
        <v>24</v>
      </c>
      <c r="E44" s="39">
        <v>2</v>
      </c>
      <c r="F44" s="286">
        <v>0</v>
      </c>
      <c r="G44" s="238">
        <f t="shared" si="0"/>
        <v>0</v>
      </c>
    </row>
    <row r="45" spans="1:7" customFormat="1" x14ac:dyDescent="0.3">
      <c r="A45" s="2"/>
      <c r="B45" s="2" t="s">
        <v>30</v>
      </c>
      <c r="C45" t="s">
        <v>341</v>
      </c>
      <c r="D45" s="41" t="s">
        <v>24</v>
      </c>
      <c r="E45" s="39">
        <v>4</v>
      </c>
      <c r="F45" s="286">
        <v>0</v>
      </c>
      <c r="G45" s="238">
        <f t="shared" si="0"/>
        <v>0</v>
      </c>
    </row>
    <row r="46" spans="1:7" customFormat="1" x14ac:dyDescent="0.3">
      <c r="A46" s="2"/>
      <c r="B46" s="2"/>
      <c r="D46" s="41"/>
      <c r="E46" s="39"/>
      <c r="F46" s="270"/>
      <c r="G46" s="238" t="str">
        <f t="shared" si="0"/>
        <v xml:space="preserve"> </v>
      </c>
    </row>
    <row r="47" spans="1:7" customFormat="1" x14ac:dyDescent="0.3">
      <c r="A47" s="2">
        <f>1+COUNT(A$2:A46)</f>
        <v>5</v>
      </c>
      <c r="B47" s="2"/>
      <c r="C47" t="s">
        <v>525</v>
      </c>
      <c r="D47" s="41"/>
      <c r="E47" s="39"/>
      <c r="F47" s="270"/>
      <c r="G47" s="238" t="str">
        <f t="shared" si="0"/>
        <v xml:space="preserve"> </v>
      </c>
    </row>
    <row r="48" spans="1:7" customFormat="1" ht="27.6" x14ac:dyDescent="0.3">
      <c r="A48" s="2"/>
      <c r="B48" s="2"/>
      <c r="C48" t="s">
        <v>526</v>
      </c>
      <c r="D48" s="41"/>
      <c r="E48" s="39"/>
      <c r="F48" s="270"/>
      <c r="G48" s="238" t="str">
        <f t="shared" si="0"/>
        <v xml:space="preserve"> </v>
      </c>
    </row>
    <row r="49" spans="1:7" customFormat="1" x14ac:dyDescent="0.3">
      <c r="A49" s="2"/>
      <c r="B49" s="2"/>
      <c r="C49" t="s">
        <v>31</v>
      </c>
      <c r="D49" s="41"/>
      <c r="E49" s="39"/>
      <c r="F49" s="270"/>
      <c r="G49" s="238" t="str">
        <f t="shared" si="0"/>
        <v xml:space="preserve"> </v>
      </c>
    </row>
    <row r="50" spans="1:7" customFormat="1" x14ac:dyDescent="0.3">
      <c r="A50" s="2"/>
      <c r="B50" s="2" t="s">
        <v>28</v>
      </c>
      <c r="D50" s="41"/>
      <c r="E50" s="39"/>
      <c r="F50" s="270"/>
      <c r="G50" s="238" t="str">
        <f t="shared" si="0"/>
        <v xml:space="preserve"> </v>
      </c>
    </row>
    <row r="51" spans="1:7" customFormat="1" x14ac:dyDescent="0.3">
      <c r="A51" s="2"/>
      <c r="B51" s="2" t="s">
        <v>30</v>
      </c>
      <c r="C51" t="s">
        <v>531</v>
      </c>
      <c r="D51" s="41" t="s">
        <v>24</v>
      </c>
      <c r="E51" s="39">
        <v>2</v>
      </c>
      <c r="F51" s="286">
        <v>0</v>
      </c>
      <c r="G51" s="238">
        <f t="shared" si="0"/>
        <v>0</v>
      </c>
    </row>
    <row r="52" spans="1:7" customFormat="1" x14ac:dyDescent="0.3">
      <c r="A52" s="2"/>
      <c r="B52" s="2"/>
      <c r="D52" s="41"/>
      <c r="E52" s="39"/>
      <c r="F52" s="270"/>
      <c r="G52" s="238" t="str">
        <f t="shared" si="0"/>
        <v xml:space="preserve"> </v>
      </c>
    </row>
    <row r="53" spans="1:7" customFormat="1" x14ac:dyDescent="0.3">
      <c r="A53" s="191">
        <f>1+COUNT(A$2:A52)</f>
        <v>6</v>
      </c>
      <c r="B53" s="2"/>
      <c r="C53" t="s">
        <v>467</v>
      </c>
      <c r="D53" s="41"/>
      <c r="E53" s="39"/>
      <c r="F53" s="270"/>
      <c r="G53" s="238" t="str">
        <f t="shared" si="0"/>
        <v xml:space="preserve"> </v>
      </c>
    </row>
    <row r="54" spans="1:7" customFormat="1" ht="82.8" x14ac:dyDescent="0.3">
      <c r="A54" s="2"/>
      <c r="B54" s="2"/>
      <c r="C54" t="s">
        <v>468</v>
      </c>
      <c r="D54" s="41"/>
      <c r="E54" s="39"/>
      <c r="F54" s="270"/>
      <c r="G54" s="238" t="str">
        <f t="shared" si="0"/>
        <v xml:space="preserve"> </v>
      </c>
    </row>
    <row r="55" spans="1:7" customFormat="1" x14ac:dyDescent="0.3">
      <c r="A55" s="2"/>
      <c r="B55" s="2" t="s">
        <v>28</v>
      </c>
      <c r="C55" t="s">
        <v>570</v>
      </c>
      <c r="D55" s="41"/>
      <c r="E55" s="39"/>
      <c r="F55" s="270"/>
      <c r="G55" s="238" t="str">
        <f t="shared" si="0"/>
        <v xml:space="preserve"> </v>
      </c>
    </row>
    <row r="56" spans="1:7" customFormat="1" x14ac:dyDescent="0.3">
      <c r="A56" s="2"/>
      <c r="B56" s="2"/>
      <c r="D56" s="41"/>
      <c r="E56" s="39"/>
      <c r="F56" s="270"/>
      <c r="G56" s="238" t="str">
        <f t="shared" si="0"/>
        <v xml:space="preserve"> </v>
      </c>
    </row>
    <row r="57" spans="1:7" customFormat="1" x14ac:dyDescent="0.3">
      <c r="A57" s="2"/>
      <c r="B57" s="2" t="s">
        <v>30</v>
      </c>
      <c r="C57" t="s">
        <v>571</v>
      </c>
      <c r="D57" s="41"/>
      <c r="E57" s="39"/>
      <c r="F57" s="270"/>
      <c r="G57" s="238" t="str">
        <f t="shared" si="0"/>
        <v xml:space="preserve"> </v>
      </c>
    </row>
    <row r="58" spans="1:7" customFormat="1" x14ac:dyDescent="0.3">
      <c r="A58" s="2"/>
      <c r="B58" s="2"/>
      <c r="C58" t="s">
        <v>504</v>
      </c>
      <c r="D58" s="41"/>
      <c r="E58" s="39"/>
      <c r="F58" s="270"/>
      <c r="G58" s="238" t="str">
        <f t="shared" si="0"/>
        <v xml:space="preserve"> </v>
      </c>
    </row>
    <row r="59" spans="1:7" customFormat="1" x14ac:dyDescent="0.3">
      <c r="A59" s="2"/>
      <c r="B59" s="2"/>
      <c r="C59" t="s">
        <v>246</v>
      </c>
      <c r="D59" s="41" t="s">
        <v>24</v>
      </c>
      <c r="E59" s="39">
        <v>3</v>
      </c>
      <c r="F59" s="286">
        <v>0</v>
      </c>
      <c r="G59" s="238">
        <f t="shared" si="0"/>
        <v>0</v>
      </c>
    </row>
    <row r="60" spans="1:7" x14ac:dyDescent="0.3">
      <c r="A60" s="2"/>
      <c r="B60" s="2"/>
      <c r="C60"/>
      <c r="D60" s="41"/>
      <c r="E60" s="39"/>
      <c r="F60" s="270"/>
      <c r="G60" s="238"/>
    </row>
    <row r="61" spans="1:7" x14ac:dyDescent="0.3">
      <c r="C61"/>
      <c r="D61" s="41"/>
      <c r="E61" s="39"/>
      <c r="F61" s="270"/>
      <c r="G61" s="238" t="str">
        <f>IF(E61&lt;&gt;0,E61*F61," ")</f>
        <v xml:space="preserve"> </v>
      </c>
    </row>
    <row r="62" spans="1:7" x14ac:dyDescent="0.3">
      <c r="A62" s="144"/>
      <c r="B62" s="144"/>
      <c r="C62" s="145" t="str">
        <f>C1</f>
        <v>HIDROFORNA POSTAJA</v>
      </c>
      <c r="D62" s="261"/>
      <c r="E62" s="262"/>
      <c r="F62" s="296"/>
      <c r="G62" s="263">
        <f>SUM(G3:G61)</f>
        <v>0</v>
      </c>
    </row>
  </sheetData>
  <sheetProtection algorithmName="SHA-512" hashValue="lL125iCbnw26bgUi8UVVAgGSGxQmLhT3hUztVyTCOngefYWeTcHPQ/739qqgFHIOcdOBBsfut2ZmXY58kOZBOQ==" saltValue="t32ORl3dzQrUNClIOi9WfA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9" scale="97" firstPageNumber="0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EE43-B38E-4238-A849-1C1A1CE27150}">
  <sheetPr>
    <pageSetUpPr fitToPage="1"/>
  </sheetPr>
  <dimension ref="A1:G65536"/>
  <sheetViews>
    <sheetView showGridLines="0" tabSelected="1" view="pageLayout" zoomScaleNormal="120" workbookViewId="0">
      <selection activeCell="F1" sqref="F1:F1048576"/>
    </sheetView>
  </sheetViews>
  <sheetFormatPr defaultColWidth="9.109375" defaultRowHeight="13.8" x14ac:dyDescent="0.3"/>
  <cols>
    <col min="1" max="1" width="5.6640625" style="21" customWidth="1"/>
    <col min="2" max="2" width="7.44140625" style="14" customWidth="1"/>
    <col min="3" max="3" width="50.6640625" style="15" customWidth="1"/>
    <col min="4" max="4" width="6.6640625" style="40" customWidth="1"/>
    <col min="5" max="5" width="7.6640625" style="33" customWidth="1"/>
    <col min="6" max="6" width="10.6640625" style="268" customWidth="1"/>
    <col min="7" max="7" width="10.6640625" style="22" customWidth="1"/>
    <col min="8" max="16384" width="9.109375" style="15"/>
  </cols>
  <sheetData>
    <row r="1" spans="1:7" ht="14.4" x14ac:dyDescent="0.3">
      <c r="A1" s="171" t="s">
        <v>519</v>
      </c>
      <c r="B1" s="172"/>
      <c r="C1" s="172" t="s">
        <v>521</v>
      </c>
      <c r="D1" s="173"/>
      <c r="E1" s="174"/>
      <c r="F1" s="266"/>
      <c r="G1" s="13">
        <f>+G130</f>
        <v>0</v>
      </c>
    </row>
    <row r="3" spans="1:7" x14ac:dyDescent="0.3">
      <c r="A3" s="16" t="s">
        <v>13</v>
      </c>
      <c r="B3" s="17"/>
      <c r="C3" s="18" t="s">
        <v>14</v>
      </c>
      <c r="D3" s="19" t="s">
        <v>17</v>
      </c>
      <c r="E3" s="175" t="s">
        <v>16</v>
      </c>
      <c r="F3" s="267" t="s">
        <v>15</v>
      </c>
      <c r="G3" s="20" t="s">
        <v>18</v>
      </c>
    </row>
    <row r="4" spans="1:7" ht="15" customHeight="1" x14ac:dyDescent="0.3">
      <c r="G4" s="22" t="str">
        <f>IF(E4&lt;&gt;0,E4*F4," ")</f>
        <v xml:space="preserve"> </v>
      </c>
    </row>
    <row r="5" spans="1:7" x14ac:dyDescent="0.3">
      <c r="A5" s="4">
        <f>1+COUNT(A$2:A4)</f>
        <v>1</v>
      </c>
      <c r="B5" s="23"/>
      <c r="C5" s="15" t="s">
        <v>458</v>
      </c>
      <c r="F5" s="278"/>
      <c r="G5" s="24" t="str">
        <f t="shared" ref="G5:G24" si="0">IF(E5&lt;&gt;0,E5*F5," ")</f>
        <v xml:space="preserve"> </v>
      </c>
    </row>
    <row r="6" spans="1:7" ht="262.2" x14ac:dyDescent="0.3">
      <c r="A6" s="25"/>
      <c r="B6" s="23"/>
      <c r="C6" s="15" t="s">
        <v>469</v>
      </c>
      <c r="F6" s="278"/>
      <c r="G6" s="24" t="str">
        <f t="shared" si="0"/>
        <v xml:space="preserve"> </v>
      </c>
    </row>
    <row r="7" spans="1:7" ht="96.6" x14ac:dyDescent="0.3">
      <c r="A7" s="25"/>
      <c r="B7" s="23"/>
      <c r="C7" s="15" t="s">
        <v>470</v>
      </c>
      <c r="F7" s="278"/>
      <c r="G7" s="24"/>
    </row>
    <row r="8" spans="1:7" x14ac:dyDescent="0.3">
      <c r="A8" s="25"/>
      <c r="B8" s="23" t="s">
        <v>25</v>
      </c>
      <c r="C8" s="15" t="s">
        <v>32</v>
      </c>
      <c r="F8" s="278"/>
      <c r="G8" s="24" t="str">
        <f t="shared" si="0"/>
        <v xml:space="preserve"> </v>
      </c>
    </row>
    <row r="9" spans="1:7" x14ac:dyDescent="0.3">
      <c r="A9" s="25"/>
      <c r="B9" s="23" t="s">
        <v>26</v>
      </c>
      <c r="C9" s="15" t="s">
        <v>471</v>
      </c>
      <c r="F9" s="278"/>
      <c r="G9" s="24" t="str">
        <f t="shared" si="0"/>
        <v xml:space="preserve"> </v>
      </c>
    </row>
    <row r="10" spans="1:7" x14ac:dyDescent="0.3">
      <c r="A10" s="25"/>
      <c r="B10" s="23"/>
      <c r="C10" s="15" t="s">
        <v>472</v>
      </c>
      <c r="F10" s="278"/>
      <c r="G10" s="24"/>
    </row>
    <row r="11" spans="1:7" x14ac:dyDescent="0.3">
      <c r="A11" s="25"/>
      <c r="B11" s="23"/>
      <c r="C11" s="15" t="s">
        <v>473</v>
      </c>
      <c r="F11" s="278"/>
      <c r="G11" s="24"/>
    </row>
    <row r="12" spans="1:7" x14ac:dyDescent="0.3">
      <c r="A12" s="25"/>
      <c r="B12" s="23"/>
      <c r="C12" s="15" t="s">
        <v>474</v>
      </c>
      <c r="F12" s="278"/>
      <c r="G12" s="24"/>
    </row>
    <row r="13" spans="1:7" x14ac:dyDescent="0.3">
      <c r="A13" s="25"/>
      <c r="B13" s="23"/>
      <c r="C13" s="176" t="s">
        <v>475</v>
      </c>
      <c r="F13" s="278"/>
      <c r="G13" s="24"/>
    </row>
    <row r="14" spans="1:7" x14ac:dyDescent="0.3">
      <c r="A14" s="25"/>
      <c r="B14" s="23"/>
      <c r="C14" s="176" t="s">
        <v>134</v>
      </c>
      <c r="F14" s="278"/>
      <c r="G14" s="24"/>
    </row>
    <row r="15" spans="1:7" x14ac:dyDescent="0.3">
      <c r="A15" s="25"/>
      <c r="B15" s="23"/>
      <c r="C15" s="15" t="s">
        <v>27</v>
      </c>
      <c r="D15" s="40" t="s">
        <v>24</v>
      </c>
      <c r="E15" s="33">
        <v>1</v>
      </c>
      <c r="F15" s="278">
        <v>0</v>
      </c>
      <c r="G15" s="24">
        <f t="shared" si="0"/>
        <v>0</v>
      </c>
    </row>
    <row r="16" spans="1:7" x14ac:dyDescent="0.3">
      <c r="A16" s="51"/>
      <c r="B16" s="52"/>
      <c r="F16" s="297"/>
      <c r="G16" s="26" t="str">
        <f t="shared" si="0"/>
        <v xml:space="preserve"> </v>
      </c>
    </row>
    <row r="17" spans="1:7" x14ac:dyDescent="0.3">
      <c r="A17" s="4">
        <f>1+COUNT(A$2:A16)</f>
        <v>2</v>
      </c>
      <c r="C17" s="50" t="s">
        <v>476</v>
      </c>
      <c r="G17" s="22" t="str">
        <f t="shared" si="0"/>
        <v xml:space="preserve"> </v>
      </c>
    </row>
    <row r="18" spans="1:7" ht="110.4" x14ac:dyDescent="0.3">
      <c r="C18" s="50" t="s">
        <v>477</v>
      </c>
      <c r="G18" s="22" t="str">
        <f t="shared" si="0"/>
        <v xml:space="preserve"> </v>
      </c>
    </row>
    <row r="19" spans="1:7" x14ac:dyDescent="0.3">
      <c r="B19" s="14" t="s">
        <v>25</v>
      </c>
      <c r="C19" s="50" t="s">
        <v>478</v>
      </c>
      <c r="G19" s="22" t="str">
        <f t="shared" si="0"/>
        <v xml:space="preserve"> </v>
      </c>
    </row>
    <row r="20" spans="1:7" x14ac:dyDescent="0.3">
      <c r="B20" s="14" t="s">
        <v>26</v>
      </c>
      <c r="C20" s="50" t="s">
        <v>479</v>
      </c>
      <c r="G20" s="22" t="str">
        <f t="shared" si="0"/>
        <v xml:space="preserve"> </v>
      </c>
    </row>
    <row r="21" spans="1:7" x14ac:dyDescent="0.3">
      <c r="C21" s="50" t="s">
        <v>44</v>
      </c>
    </row>
    <row r="22" spans="1:7" x14ac:dyDescent="0.3">
      <c r="C22" s="50" t="s">
        <v>480</v>
      </c>
      <c r="G22" s="22">
        <f>SUM(G17:G21)</f>
        <v>0</v>
      </c>
    </row>
    <row r="23" spans="1:7" x14ac:dyDescent="0.3">
      <c r="C23" s="50" t="s">
        <v>31</v>
      </c>
      <c r="D23" s="40" t="s">
        <v>24</v>
      </c>
      <c r="E23" s="33">
        <v>1</v>
      </c>
      <c r="F23" s="278">
        <v>0</v>
      </c>
      <c r="G23" s="22">
        <f t="shared" si="0"/>
        <v>0</v>
      </c>
    </row>
    <row r="24" spans="1:7" s="14" customFormat="1" x14ac:dyDescent="0.25">
      <c r="A24" s="21"/>
      <c r="C24" s="15"/>
      <c r="D24" s="40"/>
      <c r="E24" s="33"/>
      <c r="F24" s="282"/>
      <c r="G24" s="22" t="str">
        <f t="shared" si="0"/>
        <v xml:space="preserve"> </v>
      </c>
    </row>
    <row r="25" spans="1:7" s="178" customFormat="1" x14ac:dyDescent="0.3">
      <c r="A25" s="4">
        <f>1+COUNT(A$2:A24)</f>
        <v>3</v>
      </c>
      <c r="B25" s="4"/>
      <c r="C25" s="177" t="s">
        <v>481</v>
      </c>
      <c r="D25" s="41"/>
      <c r="E25" s="39"/>
      <c r="F25" s="269"/>
      <c r="G25" s="3" t="str">
        <f>IF(E25&lt;&gt;0,E25*F25," ")</f>
        <v xml:space="preserve"> </v>
      </c>
    </row>
    <row r="26" spans="1:7" s="178" customFormat="1" ht="69" x14ac:dyDescent="0.3">
      <c r="A26" s="4"/>
      <c r="B26" s="4"/>
      <c r="C26" s="177" t="s">
        <v>482</v>
      </c>
      <c r="D26" s="41"/>
      <c r="E26" s="39"/>
      <c r="F26" s="269"/>
      <c r="G26" s="3" t="str">
        <f>IF(E26&lt;&gt;0,E26*F26," ")</f>
        <v xml:space="preserve"> </v>
      </c>
    </row>
    <row r="27" spans="1:7" s="178" customFormat="1" x14ac:dyDescent="0.3">
      <c r="A27" s="4"/>
      <c r="B27" s="4"/>
      <c r="C27" s="177" t="s">
        <v>483</v>
      </c>
      <c r="D27" s="41"/>
      <c r="E27" s="39"/>
      <c r="F27" s="269"/>
      <c r="G27" s="3" t="str">
        <f>IF(E27&lt;&gt;0,E27*F27," ")</f>
        <v xml:space="preserve"> </v>
      </c>
    </row>
    <row r="28" spans="1:7" s="178" customFormat="1" x14ac:dyDescent="0.3">
      <c r="A28" s="4"/>
      <c r="B28" s="4" t="s">
        <v>25</v>
      </c>
      <c r="C28" s="177" t="s">
        <v>484</v>
      </c>
      <c r="D28" s="41"/>
      <c r="E28" s="39"/>
      <c r="F28" s="269"/>
      <c r="G28" s="3" t="str">
        <f>IF(E28&lt;&gt;0,E28*F28," ")</f>
        <v xml:space="preserve"> </v>
      </c>
    </row>
    <row r="29" spans="1:7" s="178" customFormat="1" x14ac:dyDescent="0.3">
      <c r="A29" s="4"/>
      <c r="B29" s="4" t="s">
        <v>26</v>
      </c>
      <c r="C29" s="177" t="s">
        <v>485</v>
      </c>
      <c r="D29" s="41"/>
      <c r="E29" s="39"/>
      <c r="F29" s="269"/>
      <c r="G29" s="3" t="str">
        <f>IF(E29&lt;&gt;0,E29*F29," ")</f>
        <v xml:space="preserve"> </v>
      </c>
    </row>
    <row r="30" spans="1:7" s="178" customFormat="1" x14ac:dyDescent="0.3">
      <c r="A30" s="4"/>
      <c r="B30" s="4"/>
      <c r="C30" s="177" t="s">
        <v>486</v>
      </c>
      <c r="D30" s="41"/>
      <c r="E30" s="39"/>
      <c r="F30" s="269"/>
      <c r="G30" s="3"/>
    </row>
    <row r="31" spans="1:7" s="178" customFormat="1" x14ac:dyDescent="0.3">
      <c r="A31" s="4"/>
      <c r="B31" s="4"/>
      <c r="C31" s="177" t="s">
        <v>27</v>
      </c>
      <c r="D31" s="41" t="s">
        <v>24</v>
      </c>
      <c r="E31" s="39">
        <v>33</v>
      </c>
      <c r="F31" s="278">
        <v>0</v>
      </c>
      <c r="G31" s="3">
        <f t="shared" ref="G31:G37" si="1">IF(E31&lt;&gt;0,E31*F31," ")</f>
        <v>0</v>
      </c>
    </row>
    <row r="32" spans="1:7" s="178" customFormat="1" x14ac:dyDescent="0.3">
      <c r="A32" s="4"/>
      <c r="B32" s="4"/>
      <c r="C32" s="177"/>
      <c r="D32" s="41"/>
      <c r="E32" s="39"/>
      <c r="F32" s="269"/>
      <c r="G32" s="3" t="str">
        <f t="shared" si="1"/>
        <v xml:space="preserve"> </v>
      </c>
    </row>
    <row r="33" spans="1:7" s="179" customFormat="1" x14ac:dyDescent="0.3">
      <c r="A33" s="4">
        <f>1+COUNT(A$2:A32)</f>
        <v>4</v>
      </c>
      <c r="B33" s="4"/>
      <c r="C33" s="15" t="s">
        <v>487</v>
      </c>
      <c r="D33" s="41"/>
      <c r="E33" s="39"/>
      <c r="F33" s="269"/>
      <c r="G33" s="3" t="str">
        <f t="shared" si="1"/>
        <v xml:space="preserve"> </v>
      </c>
    </row>
    <row r="34" spans="1:7" s="179" customFormat="1" ht="96.6" x14ac:dyDescent="0.3">
      <c r="A34" s="4"/>
      <c r="B34" s="4"/>
      <c r="C34" s="15" t="s">
        <v>488</v>
      </c>
      <c r="D34" s="41"/>
      <c r="E34" s="39"/>
      <c r="F34" s="269"/>
      <c r="G34" s="3" t="str">
        <f t="shared" si="1"/>
        <v xml:space="preserve"> </v>
      </c>
    </row>
    <row r="35" spans="1:7" s="179" customFormat="1" x14ac:dyDescent="0.3">
      <c r="A35" s="4"/>
      <c r="B35" s="4"/>
      <c r="C35" s="15" t="s">
        <v>483</v>
      </c>
      <c r="D35" s="41"/>
      <c r="E35" s="39"/>
      <c r="F35" s="269"/>
      <c r="G35" s="3" t="str">
        <f t="shared" si="1"/>
        <v xml:space="preserve"> </v>
      </c>
    </row>
    <row r="36" spans="1:7" s="179" customFormat="1" x14ac:dyDescent="0.3">
      <c r="A36" s="4"/>
      <c r="B36" s="4" t="s">
        <v>25</v>
      </c>
      <c r="C36" s="15" t="s">
        <v>484</v>
      </c>
      <c r="D36" s="41"/>
      <c r="E36" s="39"/>
      <c r="F36" s="269"/>
      <c r="G36" s="3" t="str">
        <f t="shared" si="1"/>
        <v xml:space="preserve"> </v>
      </c>
    </row>
    <row r="37" spans="1:7" s="179" customFormat="1" x14ac:dyDescent="0.3">
      <c r="A37" s="4"/>
      <c r="B37" s="4" t="s">
        <v>26</v>
      </c>
      <c r="C37" s="15" t="s">
        <v>485</v>
      </c>
      <c r="D37" s="41"/>
      <c r="E37" s="39"/>
      <c r="F37" s="269"/>
      <c r="G37" s="3" t="str">
        <f t="shared" si="1"/>
        <v xml:space="preserve"> </v>
      </c>
    </row>
    <row r="38" spans="1:7" s="179" customFormat="1" x14ac:dyDescent="0.3">
      <c r="A38" s="4"/>
      <c r="B38" s="4"/>
      <c r="C38" s="15" t="s">
        <v>489</v>
      </c>
      <c r="D38" s="41"/>
      <c r="E38" s="39"/>
      <c r="F38" s="269"/>
      <c r="G38" s="3"/>
    </row>
    <row r="39" spans="1:7" s="179" customFormat="1" x14ac:dyDescent="0.3">
      <c r="A39" s="4"/>
      <c r="B39" s="4"/>
      <c r="C39" s="15" t="s">
        <v>27</v>
      </c>
      <c r="D39" s="41" t="s">
        <v>24</v>
      </c>
      <c r="E39" s="39">
        <v>21</v>
      </c>
      <c r="F39" s="278">
        <v>0</v>
      </c>
      <c r="G39" s="3">
        <f>IF(E39&lt;&gt;0,E39*F39," ")</f>
        <v>0</v>
      </c>
    </row>
    <row r="40" spans="1:7" x14ac:dyDescent="0.3">
      <c r="A40" s="2"/>
      <c r="B40" s="2"/>
      <c r="D40" s="41"/>
      <c r="E40" s="39"/>
      <c r="F40" s="269"/>
      <c r="G40" s="3"/>
    </row>
    <row r="41" spans="1:7" s="177" customFormat="1" x14ac:dyDescent="0.3">
      <c r="A41" s="4">
        <f>1+COUNT(A$2:A40)</f>
        <v>5</v>
      </c>
      <c r="B41" s="2"/>
      <c r="C41" s="177" t="s">
        <v>490</v>
      </c>
      <c r="D41" s="41"/>
      <c r="E41" s="39"/>
      <c r="F41" s="269"/>
      <c r="G41" s="3" t="str">
        <f t="shared" ref="G41:G63" si="2">IF(E41&lt;&gt;0,E41*F41," ")</f>
        <v xml:space="preserve"> </v>
      </c>
    </row>
    <row r="42" spans="1:7" s="177" customFormat="1" ht="69" x14ac:dyDescent="0.3">
      <c r="A42" s="2"/>
      <c r="B42" s="2"/>
      <c r="C42" s="177" t="s">
        <v>491</v>
      </c>
      <c r="D42" s="41"/>
      <c r="E42" s="39"/>
      <c r="F42" s="269"/>
      <c r="G42" s="3" t="str">
        <f t="shared" si="2"/>
        <v xml:space="preserve"> </v>
      </c>
    </row>
    <row r="43" spans="1:7" s="177" customFormat="1" x14ac:dyDescent="0.3">
      <c r="A43" s="2"/>
      <c r="B43" s="2"/>
      <c r="C43" s="177" t="s">
        <v>29</v>
      </c>
      <c r="D43" s="41"/>
      <c r="E43" s="39"/>
      <c r="F43" s="269"/>
      <c r="G43" s="3" t="str">
        <f t="shared" si="2"/>
        <v xml:space="preserve"> </v>
      </c>
    </row>
    <row r="44" spans="1:7" s="177" customFormat="1" x14ac:dyDescent="0.3">
      <c r="A44" s="2"/>
      <c r="B44" s="2" t="s">
        <v>28</v>
      </c>
      <c r="C44" s="177" t="s">
        <v>484</v>
      </c>
      <c r="D44" s="41"/>
      <c r="E44" s="39"/>
      <c r="F44" s="269"/>
      <c r="G44" s="3" t="str">
        <f t="shared" si="2"/>
        <v xml:space="preserve"> </v>
      </c>
    </row>
    <row r="45" spans="1:7" s="177" customFormat="1" x14ac:dyDescent="0.3">
      <c r="A45" s="2"/>
      <c r="B45" s="2" t="s">
        <v>30</v>
      </c>
      <c r="C45" s="180" t="s">
        <v>492</v>
      </c>
      <c r="D45" s="41" t="s">
        <v>24</v>
      </c>
      <c r="E45" s="39"/>
      <c r="F45" s="278">
        <v>0</v>
      </c>
      <c r="G45" s="3" t="str">
        <f t="shared" si="2"/>
        <v xml:space="preserve"> </v>
      </c>
    </row>
    <row r="46" spans="1:7" s="177" customFormat="1" x14ac:dyDescent="0.3">
      <c r="A46" s="2"/>
      <c r="B46" s="2" t="s">
        <v>30</v>
      </c>
      <c r="C46" s="180" t="s">
        <v>493</v>
      </c>
      <c r="D46" s="41" t="s">
        <v>24</v>
      </c>
      <c r="E46" s="39"/>
      <c r="F46" s="278">
        <v>0</v>
      </c>
      <c r="G46" s="3" t="str">
        <f t="shared" si="2"/>
        <v xml:space="preserve"> </v>
      </c>
    </row>
    <row r="47" spans="1:7" s="177" customFormat="1" x14ac:dyDescent="0.3">
      <c r="A47" s="2"/>
      <c r="B47" s="2"/>
      <c r="D47" s="41"/>
      <c r="E47" s="39"/>
      <c r="F47" s="269"/>
      <c r="G47" s="3" t="str">
        <f t="shared" si="2"/>
        <v xml:space="preserve"> </v>
      </c>
    </row>
    <row r="48" spans="1:7" s="177" customFormat="1" x14ac:dyDescent="0.3">
      <c r="A48" s="4">
        <f>1+COUNT(A$2:A47)</f>
        <v>6</v>
      </c>
      <c r="B48" s="2"/>
      <c r="C48" s="177" t="s">
        <v>494</v>
      </c>
      <c r="D48" s="41"/>
      <c r="E48" s="39"/>
      <c r="F48" s="269"/>
      <c r="G48" s="3" t="str">
        <f t="shared" si="2"/>
        <v xml:space="preserve"> </v>
      </c>
    </row>
    <row r="49" spans="1:7" s="177" customFormat="1" ht="69" x14ac:dyDescent="0.3">
      <c r="A49" s="2"/>
      <c r="B49" s="2"/>
      <c r="C49" s="177" t="s">
        <v>495</v>
      </c>
      <c r="D49" s="41"/>
      <c r="E49" s="39"/>
      <c r="F49" s="269"/>
      <c r="G49" s="3" t="str">
        <f t="shared" si="2"/>
        <v xml:space="preserve"> </v>
      </c>
    </row>
    <row r="50" spans="1:7" s="177" customFormat="1" x14ac:dyDescent="0.3">
      <c r="A50" s="2"/>
      <c r="B50" s="2" t="s">
        <v>28</v>
      </c>
      <c r="C50" s="177" t="s">
        <v>484</v>
      </c>
      <c r="D50" s="41"/>
      <c r="E50" s="39"/>
      <c r="F50" s="269"/>
      <c r="G50" s="3" t="str">
        <f t="shared" si="2"/>
        <v xml:space="preserve"> </v>
      </c>
    </row>
    <row r="51" spans="1:7" s="177" customFormat="1" x14ac:dyDescent="0.3">
      <c r="A51" s="2"/>
      <c r="B51" s="2" t="s">
        <v>30</v>
      </c>
      <c r="C51" s="177" t="s">
        <v>496</v>
      </c>
      <c r="D51" s="41"/>
      <c r="E51" s="39"/>
      <c r="F51" s="269"/>
      <c r="G51" s="3" t="str">
        <f t="shared" si="2"/>
        <v xml:space="preserve"> </v>
      </c>
    </row>
    <row r="52" spans="1:7" s="177" customFormat="1" x14ac:dyDescent="0.3">
      <c r="A52" s="2"/>
      <c r="B52" s="2"/>
      <c r="C52" s="177" t="s">
        <v>29</v>
      </c>
      <c r="D52" s="41" t="s">
        <v>24</v>
      </c>
      <c r="E52" s="39"/>
      <c r="F52" s="278">
        <v>0</v>
      </c>
      <c r="G52" s="3" t="str">
        <f t="shared" si="2"/>
        <v xml:space="preserve"> </v>
      </c>
    </row>
    <row r="53" spans="1:7" s="177" customFormat="1" x14ac:dyDescent="0.3">
      <c r="A53" s="2"/>
      <c r="B53" s="2"/>
      <c r="D53" s="41"/>
      <c r="E53" s="39"/>
      <c r="F53" s="269"/>
      <c r="G53" s="3" t="str">
        <f t="shared" si="2"/>
        <v xml:space="preserve"> </v>
      </c>
    </row>
    <row r="54" spans="1:7" x14ac:dyDescent="0.3">
      <c r="A54" s="4">
        <f>1+COUNT(A$2:A53)</f>
        <v>7</v>
      </c>
      <c r="B54" s="23"/>
      <c r="C54" s="15" t="s">
        <v>497</v>
      </c>
      <c r="F54" s="278"/>
      <c r="G54" s="24" t="str">
        <f t="shared" si="2"/>
        <v xml:space="preserve"> </v>
      </c>
    </row>
    <row r="55" spans="1:7" ht="27.6" x14ac:dyDescent="0.3">
      <c r="A55" s="25"/>
      <c r="B55" s="23"/>
      <c r="C55" s="15" t="s">
        <v>498</v>
      </c>
      <c r="F55" s="278"/>
      <c r="G55" s="24" t="str">
        <f t="shared" si="2"/>
        <v xml:space="preserve"> </v>
      </c>
    </row>
    <row r="56" spans="1:7" x14ac:dyDescent="0.3">
      <c r="A56" s="25"/>
      <c r="B56" s="23"/>
      <c r="C56" s="15" t="s">
        <v>27</v>
      </c>
      <c r="F56" s="278"/>
      <c r="G56" s="24" t="str">
        <f t="shared" si="2"/>
        <v xml:space="preserve"> </v>
      </c>
    </row>
    <row r="57" spans="1:7" x14ac:dyDescent="0.3">
      <c r="A57" s="25"/>
      <c r="B57" s="23" t="s">
        <v>26</v>
      </c>
      <c r="C57" s="15" t="s">
        <v>499</v>
      </c>
      <c r="D57" s="40" t="s">
        <v>24</v>
      </c>
      <c r="E57" s="33">
        <v>21</v>
      </c>
      <c r="F57" s="278">
        <v>0</v>
      </c>
      <c r="G57" s="24">
        <f t="shared" si="2"/>
        <v>0</v>
      </c>
    </row>
    <row r="58" spans="1:7" x14ac:dyDescent="0.3">
      <c r="G58" s="22" t="str">
        <f t="shared" si="2"/>
        <v xml:space="preserve"> </v>
      </c>
    </row>
    <row r="59" spans="1:7" s="14" customFormat="1" x14ac:dyDescent="0.25">
      <c r="A59" s="4">
        <f>1+COUNT(A$2:A58)</f>
        <v>8</v>
      </c>
      <c r="C59" s="15" t="s">
        <v>500</v>
      </c>
      <c r="D59" s="40"/>
      <c r="E59" s="33"/>
      <c r="F59" s="282"/>
      <c r="G59" s="74" t="str">
        <f t="shared" si="2"/>
        <v xml:space="preserve"> </v>
      </c>
    </row>
    <row r="60" spans="1:7" s="14" customFormat="1" ht="41.4" x14ac:dyDescent="0.25">
      <c r="A60" s="21"/>
      <c r="C60" s="15" t="s">
        <v>501</v>
      </c>
      <c r="D60" s="40"/>
      <c r="E60" s="33"/>
      <c r="F60" s="282"/>
      <c r="G60" s="74" t="str">
        <f t="shared" si="2"/>
        <v xml:space="preserve"> </v>
      </c>
    </row>
    <row r="61" spans="1:7" s="14" customFormat="1" x14ac:dyDescent="0.25">
      <c r="A61" s="21"/>
      <c r="B61" s="14" t="s">
        <v>25</v>
      </c>
      <c r="C61" s="15" t="s">
        <v>502</v>
      </c>
      <c r="D61" s="40"/>
      <c r="E61" s="33"/>
      <c r="F61" s="282"/>
      <c r="G61" s="74" t="str">
        <f t="shared" si="2"/>
        <v xml:space="preserve"> </v>
      </c>
    </row>
    <row r="62" spans="1:7" s="14" customFormat="1" x14ac:dyDescent="0.25">
      <c r="A62" s="21"/>
      <c r="B62" s="14" t="s">
        <v>26</v>
      </c>
      <c r="C62" s="15" t="s">
        <v>44</v>
      </c>
      <c r="D62" s="40"/>
      <c r="E62" s="33"/>
      <c r="F62" s="282"/>
      <c r="G62" s="74" t="str">
        <f t="shared" si="2"/>
        <v xml:space="preserve"> </v>
      </c>
    </row>
    <row r="63" spans="1:7" s="14" customFormat="1" x14ac:dyDescent="0.25">
      <c r="A63" s="21"/>
      <c r="C63" s="15" t="s">
        <v>31</v>
      </c>
      <c r="D63" s="40" t="s">
        <v>24</v>
      </c>
      <c r="E63" s="33">
        <v>15</v>
      </c>
      <c r="F63" s="278">
        <v>0</v>
      </c>
      <c r="G63" s="74">
        <f t="shared" si="2"/>
        <v>0</v>
      </c>
    </row>
    <row r="64" spans="1:7" s="14" customFormat="1" x14ac:dyDescent="0.25">
      <c r="A64" s="21"/>
      <c r="C64" s="15"/>
      <c r="D64" s="40"/>
      <c r="E64" s="33"/>
      <c r="F64" s="282"/>
      <c r="G64" s="74"/>
    </row>
    <row r="65" spans="1:7" s="177" customFormat="1" x14ac:dyDescent="0.3">
      <c r="A65" s="4">
        <f>1+COUNT(A$2:A64)</f>
        <v>9</v>
      </c>
      <c r="B65" s="2"/>
      <c r="C65" s="177" t="s">
        <v>464</v>
      </c>
      <c r="D65" s="181"/>
      <c r="E65" s="182"/>
      <c r="F65" s="298"/>
      <c r="G65" s="183" t="str">
        <f t="shared" ref="G65:G71" si="3">IF(E65&lt;&gt;0,E65*F65," ")</f>
        <v xml:space="preserve"> </v>
      </c>
    </row>
    <row r="66" spans="1:7" s="177" customFormat="1" ht="27.6" x14ac:dyDescent="0.3">
      <c r="A66" s="2"/>
      <c r="B66" s="2"/>
      <c r="C66" s="177" t="s">
        <v>465</v>
      </c>
      <c r="D66" s="181"/>
      <c r="E66" s="182"/>
      <c r="F66" s="298"/>
      <c r="G66" s="183" t="str">
        <f t="shared" si="3"/>
        <v xml:space="preserve"> </v>
      </c>
    </row>
    <row r="67" spans="1:7" s="177" customFormat="1" x14ac:dyDescent="0.3">
      <c r="A67" s="2"/>
      <c r="B67" s="2" t="s">
        <v>25</v>
      </c>
      <c r="D67" s="181"/>
      <c r="E67" s="182"/>
      <c r="F67" s="298"/>
      <c r="G67" s="183" t="str">
        <f t="shared" si="3"/>
        <v xml:space="preserve"> </v>
      </c>
    </row>
    <row r="68" spans="1:7" s="177" customFormat="1" x14ac:dyDescent="0.3">
      <c r="A68" s="2"/>
      <c r="B68" s="2" t="s">
        <v>26</v>
      </c>
      <c r="D68" s="181"/>
      <c r="E68" s="182"/>
      <c r="F68" s="298"/>
      <c r="G68" s="183" t="str">
        <f t="shared" si="3"/>
        <v xml:space="preserve"> </v>
      </c>
    </row>
    <row r="69" spans="1:7" s="177" customFormat="1" x14ac:dyDescent="0.3">
      <c r="A69" s="2"/>
      <c r="B69" s="2"/>
      <c r="C69" s="177" t="s">
        <v>246</v>
      </c>
      <c r="D69" s="181"/>
      <c r="E69" s="182"/>
      <c r="F69" s="298"/>
      <c r="G69" s="183" t="str">
        <f t="shared" si="3"/>
        <v xml:space="preserve"> </v>
      </c>
    </row>
    <row r="70" spans="1:7" s="177" customFormat="1" x14ac:dyDescent="0.3">
      <c r="A70" s="2"/>
      <c r="B70" s="2"/>
      <c r="C70" s="177" t="s">
        <v>503</v>
      </c>
      <c r="D70" s="181"/>
      <c r="E70" s="182"/>
      <c r="F70" s="298"/>
      <c r="G70" s="183" t="str">
        <f t="shared" si="3"/>
        <v xml:space="preserve"> </v>
      </c>
    </row>
    <row r="71" spans="1:7" s="177" customFormat="1" x14ac:dyDescent="0.3">
      <c r="A71" s="2"/>
      <c r="B71" s="2"/>
      <c r="C71" s="177" t="s">
        <v>31</v>
      </c>
      <c r="D71" s="181" t="s">
        <v>24</v>
      </c>
      <c r="E71" s="182">
        <v>1</v>
      </c>
      <c r="F71" s="278">
        <v>0</v>
      </c>
      <c r="G71" s="183">
        <f t="shared" si="3"/>
        <v>0</v>
      </c>
    </row>
    <row r="72" spans="1:7" s="177" customFormat="1" x14ac:dyDescent="0.3">
      <c r="A72" s="21"/>
      <c r="B72" s="14"/>
      <c r="D72" s="184"/>
      <c r="E72" s="185"/>
      <c r="F72" s="268"/>
      <c r="G72" s="22"/>
    </row>
    <row r="73" spans="1:7" s="177" customFormat="1" x14ac:dyDescent="0.3">
      <c r="A73" s="4">
        <f>1+COUNT(A$2:A72)</f>
        <v>10</v>
      </c>
      <c r="B73" s="2"/>
      <c r="C73" s="177" t="s">
        <v>250</v>
      </c>
      <c r="D73" s="181"/>
      <c r="E73" s="182"/>
      <c r="F73" s="298"/>
      <c r="G73" s="183" t="str">
        <f t="shared" ref="G73:G78" si="4">IF(E73&lt;&gt;0,E73*F73," ")</f>
        <v xml:space="preserve"> </v>
      </c>
    </row>
    <row r="74" spans="1:7" s="177" customFormat="1" ht="27.6" x14ac:dyDescent="0.3">
      <c r="A74" s="2"/>
      <c r="B74" s="2"/>
      <c r="C74" s="177" t="s">
        <v>338</v>
      </c>
      <c r="D74" s="181"/>
      <c r="E74" s="182"/>
      <c r="F74" s="298"/>
      <c r="G74" s="183" t="str">
        <f t="shared" si="4"/>
        <v xml:space="preserve"> </v>
      </c>
    </row>
    <row r="75" spans="1:7" s="177" customFormat="1" x14ac:dyDescent="0.3">
      <c r="A75" s="2"/>
      <c r="B75" s="2"/>
      <c r="C75" s="177" t="s">
        <v>31</v>
      </c>
      <c r="D75" s="181"/>
      <c r="E75" s="182"/>
      <c r="F75" s="298"/>
      <c r="G75" s="183" t="str">
        <f t="shared" si="4"/>
        <v xml:space="preserve"> </v>
      </c>
    </row>
    <row r="76" spans="1:7" s="177" customFormat="1" x14ac:dyDescent="0.3">
      <c r="A76" s="2"/>
      <c r="B76" s="2" t="s">
        <v>28</v>
      </c>
      <c r="D76" s="181"/>
      <c r="E76" s="182"/>
      <c r="F76" s="298"/>
      <c r="G76" s="183" t="str">
        <f t="shared" si="4"/>
        <v xml:space="preserve"> </v>
      </c>
    </row>
    <row r="77" spans="1:7" s="177" customFormat="1" x14ac:dyDescent="0.3">
      <c r="A77" s="2"/>
      <c r="B77" s="2" t="s">
        <v>30</v>
      </c>
      <c r="C77" s="177" t="s">
        <v>340</v>
      </c>
      <c r="D77" s="181" t="s">
        <v>24</v>
      </c>
      <c r="E77" s="182">
        <v>2</v>
      </c>
      <c r="F77" s="278">
        <v>0</v>
      </c>
      <c r="G77" s="183">
        <f t="shared" si="4"/>
        <v>0</v>
      </c>
    </row>
    <row r="78" spans="1:7" s="177" customFormat="1" x14ac:dyDescent="0.3">
      <c r="A78" s="2"/>
      <c r="B78" s="2"/>
      <c r="D78" s="181"/>
      <c r="E78" s="182"/>
      <c r="F78" s="298"/>
      <c r="G78" s="183" t="str">
        <f t="shared" si="4"/>
        <v xml:space="preserve"> </v>
      </c>
    </row>
    <row r="79" spans="1:7" s="177" customFormat="1" x14ac:dyDescent="0.3">
      <c r="A79" s="4">
        <f>1+COUNT(A$2:A78)</f>
        <v>11</v>
      </c>
      <c r="B79" s="14"/>
      <c r="C79" s="177" t="s">
        <v>467</v>
      </c>
      <c r="D79" s="184"/>
      <c r="E79" s="185"/>
      <c r="F79" s="268"/>
      <c r="G79" s="22"/>
    </row>
    <row r="80" spans="1:7" s="177" customFormat="1" ht="82.8" x14ac:dyDescent="0.3">
      <c r="A80" s="21"/>
      <c r="B80" s="14"/>
      <c r="C80" s="177" t="s">
        <v>468</v>
      </c>
      <c r="D80" s="184"/>
      <c r="E80" s="185"/>
      <c r="F80" s="268"/>
      <c r="G80" s="22"/>
    </row>
    <row r="81" spans="1:7" s="177" customFormat="1" x14ac:dyDescent="0.3">
      <c r="A81" s="21"/>
      <c r="B81" s="14" t="s">
        <v>28</v>
      </c>
      <c r="D81" s="184"/>
      <c r="E81" s="185"/>
      <c r="F81" s="268"/>
      <c r="G81" s="22"/>
    </row>
    <row r="82" spans="1:7" s="177" customFormat="1" x14ac:dyDescent="0.3">
      <c r="A82" s="21"/>
      <c r="B82" s="14" t="s">
        <v>30</v>
      </c>
      <c r="D82" s="184"/>
      <c r="E82" s="185"/>
      <c r="F82" s="268"/>
      <c r="G82" s="22"/>
    </row>
    <row r="83" spans="1:7" s="177" customFormat="1" x14ac:dyDescent="0.3">
      <c r="A83" s="21"/>
      <c r="B83" s="14"/>
      <c r="C83" s="177" t="s">
        <v>504</v>
      </c>
      <c r="D83" s="184"/>
      <c r="E83" s="185"/>
      <c r="F83" s="268"/>
      <c r="G83" s="22"/>
    </row>
    <row r="84" spans="1:7" s="177" customFormat="1" x14ac:dyDescent="0.3">
      <c r="A84" s="21"/>
      <c r="B84" s="14"/>
      <c r="C84" s="177" t="s">
        <v>246</v>
      </c>
      <c r="D84" s="184" t="s">
        <v>24</v>
      </c>
      <c r="E84" s="185">
        <v>1</v>
      </c>
      <c r="F84" s="278">
        <v>0</v>
      </c>
      <c r="G84" s="22">
        <f t="shared" ref="G84:G90" si="5">IF(E84&lt;&gt;0,E84*F84," ")</f>
        <v>0</v>
      </c>
    </row>
    <row r="85" spans="1:7" s="14" customFormat="1" x14ac:dyDescent="0.25">
      <c r="A85" s="21"/>
      <c r="C85" s="177"/>
      <c r="D85" s="184"/>
      <c r="E85" s="185"/>
      <c r="F85" s="299"/>
      <c r="G85" s="186" t="str">
        <f t="shared" si="5"/>
        <v xml:space="preserve"> </v>
      </c>
    </row>
    <row r="86" spans="1:7" s="14" customFormat="1" x14ac:dyDescent="0.25">
      <c r="A86" s="4">
        <f>1+COUNT(A$2:A85)</f>
        <v>12</v>
      </c>
      <c r="C86" s="15" t="s">
        <v>505</v>
      </c>
      <c r="D86" s="40"/>
      <c r="E86" s="33"/>
      <c r="F86" s="282"/>
      <c r="G86" s="74" t="str">
        <f t="shared" si="5"/>
        <v xml:space="preserve"> </v>
      </c>
    </row>
    <row r="87" spans="1:7" s="14" customFormat="1" ht="41.4" x14ac:dyDescent="0.25">
      <c r="A87" s="21"/>
      <c r="C87" s="15" t="s">
        <v>506</v>
      </c>
      <c r="D87" s="40"/>
      <c r="E87" s="33"/>
      <c r="F87" s="282"/>
      <c r="G87" s="74" t="str">
        <f t="shared" si="5"/>
        <v xml:space="preserve"> </v>
      </c>
    </row>
    <row r="88" spans="1:7" s="14" customFormat="1" x14ac:dyDescent="0.25">
      <c r="A88" s="21"/>
      <c r="B88" s="14" t="s">
        <v>25</v>
      </c>
      <c r="C88" s="15"/>
      <c r="D88" s="40"/>
      <c r="E88" s="33"/>
      <c r="F88" s="282"/>
      <c r="G88" s="74" t="str">
        <f t="shared" si="5"/>
        <v xml:space="preserve"> </v>
      </c>
    </row>
    <row r="89" spans="1:7" s="14" customFormat="1" x14ac:dyDescent="0.25">
      <c r="A89" s="21"/>
      <c r="B89" s="14" t="s">
        <v>26</v>
      </c>
      <c r="C89" s="15" t="s">
        <v>507</v>
      </c>
      <c r="D89" s="40"/>
      <c r="E89" s="33"/>
      <c r="F89" s="282"/>
      <c r="G89" s="74" t="str">
        <f t="shared" si="5"/>
        <v xml:space="preserve"> </v>
      </c>
    </row>
    <row r="90" spans="1:7" s="14" customFormat="1" x14ac:dyDescent="0.25">
      <c r="A90" s="21"/>
      <c r="C90" s="15" t="s">
        <v>31</v>
      </c>
      <c r="D90" s="40" t="s">
        <v>24</v>
      </c>
      <c r="E90" s="33">
        <v>1</v>
      </c>
      <c r="F90" s="278">
        <v>0</v>
      </c>
      <c r="G90" s="74">
        <f t="shared" si="5"/>
        <v>0</v>
      </c>
    </row>
    <row r="91" spans="1:7" s="14" customFormat="1" x14ac:dyDescent="0.25">
      <c r="A91" s="21"/>
      <c r="C91" s="15"/>
      <c r="D91" s="40"/>
      <c r="E91" s="33"/>
      <c r="F91" s="282"/>
      <c r="G91" s="74"/>
    </row>
    <row r="92" spans="1:7" s="177" customFormat="1" x14ac:dyDescent="0.3">
      <c r="A92" s="4">
        <f>1+COUNT(A$2:A91)</f>
        <v>13</v>
      </c>
      <c r="B92" s="2"/>
      <c r="C92" s="177" t="s">
        <v>45</v>
      </c>
      <c r="D92" s="41"/>
      <c r="E92" s="39"/>
      <c r="F92" s="269"/>
      <c r="G92" s="3" t="str">
        <f>IF(E92&lt;&gt;0,E92*F92," ")</f>
        <v xml:space="preserve"> </v>
      </c>
    </row>
    <row r="93" spans="1:7" s="177" customFormat="1" ht="55.2" x14ac:dyDescent="0.3">
      <c r="A93" s="2"/>
      <c r="B93" s="2"/>
      <c r="C93" s="177" t="s">
        <v>46</v>
      </c>
      <c r="D93" s="41"/>
      <c r="E93" s="39"/>
      <c r="F93" s="269"/>
      <c r="G93" s="3" t="str">
        <f>IF(E93&lt;&gt;0,E93*F93," ")</f>
        <v xml:space="preserve"> </v>
      </c>
    </row>
    <row r="94" spans="1:7" s="177" customFormat="1" x14ac:dyDescent="0.3">
      <c r="A94" s="2"/>
      <c r="B94" s="2"/>
      <c r="C94" s="177" t="s">
        <v>31</v>
      </c>
      <c r="D94" s="41"/>
      <c r="E94" s="39"/>
      <c r="F94" s="269"/>
      <c r="G94" s="3"/>
    </row>
    <row r="95" spans="1:7" s="177" customFormat="1" x14ac:dyDescent="0.3">
      <c r="A95" s="2"/>
      <c r="B95" s="2" t="s">
        <v>25</v>
      </c>
      <c r="C95" s="177" t="s">
        <v>47</v>
      </c>
      <c r="D95" s="41"/>
      <c r="E95" s="39"/>
      <c r="F95" s="269"/>
      <c r="G95" s="3"/>
    </row>
    <row r="96" spans="1:7" s="177" customFormat="1" x14ac:dyDescent="0.3">
      <c r="A96" s="2"/>
      <c r="B96" s="2" t="s">
        <v>26</v>
      </c>
      <c r="C96" s="177" t="s">
        <v>48</v>
      </c>
      <c r="D96" s="41" t="s">
        <v>33</v>
      </c>
      <c r="E96" s="39">
        <v>55</v>
      </c>
      <c r="F96" s="278">
        <v>0</v>
      </c>
      <c r="G96" s="3">
        <f>IF(E96&lt;&gt;0,E96*F96," ")</f>
        <v>0</v>
      </c>
    </row>
    <row r="97" spans="1:7" s="177" customFormat="1" x14ac:dyDescent="0.3">
      <c r="A97" s="2"/>
      <c r="B97" s="2" t="s">
        <v>26</v>
      </c>
      <c r="C97" s="177" t="s">
        <v>258</v>
      </c>
      <c r="D97" s="41" t="s">
        <v>33</v>
      </c>
      <c r="E97" s="39">
        <v>480</v>
      </c>
      <c r="F97" s="278">
        <v>0</v>
      </c>
      <c r="G97" s="3">
        <f>IF(E97&lt;&gt;0,E97*F97," ")</f>
        <v>0</v>
      </c>
    </row>
    <row r="98" spans="1:7" s="177" customFormat="1" x14ac:dyDescent="0.3">
      <c r="A98" s="2"/>
      <c r="B98" s="2" t="s">
        <v>26</v>
      </c>
      <c r="C98" s="177" t="s">
        <v>49</v>
      </c>
      <c r="D98" s="41" t="s">
        <v>33</v>
      </c>
      <c r="E98" s="39">
        <v>665</v>
      </c>
      <c r="F98" s="278">
        <v>0</v>
      </c>
      <c r="G98" s="3">
        <f>IF(E98&lt;&gt;0,E98*F98," ")</f>
        <v>0</v>
      </c>
    </row>
    <row r="99" spans="1:7" s="177" customFormat="1" x14ac:dyDescent="0.3">
      <c r="A99" s="2"/>
      <c r="B99" s="2" t="s">
        <v>26</v>
      </c>
      <c r="C99" s="177" t="s">
        <v>342</v>
      </c>
      <c r="D99" s="41" t="s">
        <v>33</v>
      </c>
      <c r="E99" s="39">
        <v>10</v>
      </c>
      <c r="F99" s="278">
        <v>0</v>
      </c>
      <c r="G99" s="3">
        <f>IF(E99&lt;&gt;0,E99*F99," ")</f>
        <v>0</v>
      </c>
    </row>
    <row r="100" spans="1:7" s="177" customFormat="1" x14ac:dyDescent="0.3">
      <c r="A100" s="2"/>
      <c r="B100" s="2"/>
      <c r="D100" s="41"/>
      <c r="E100" s="39"/>
      <c r="F100" s="269"/>
      <c r="G100" s="3"/>
    </row>
    <row r="101" spans="1:7" s="177" customFormat="1" x14ac:dyDescent="0.3">
      <c r="A101" s="4">
        <f>1+COUNT(A$2:A100)</f>
        <v>14</v>
      </c>
      <c r="B101" s="2"/>
      <c r="C101" s="177" t="s">
        <v>168</v>
      </c>
      <c r="D101" s="41"/>
      <c r="E101" s="39"/>
      <c r="F101" s="269"/>
      <c r="G101" s="3" t="str">
        <f t="shared" ref="G101:G108" si="6">IF(E101&lt;&gt;0,E101*F101," ")</f>
        <v xml:space="preserve"> </v>
      </c>
    </row>
    <row r="102" spans="1:7" s="177" customFormat="1" ht="69" x14ac:dyDescent="0.3">
      <c r="A102" s="2"/>
      <c r="B102" s="2"/>
      <c r="C102" s="177" t="s">
        <v>508</v>
      </c>
      <c r="D102" s="41"/>
      <c r="E102" s="39"/>
      <c r="F102" s="269"/>
      <c r="G102" s="3" t="str">
        <f t="shared" si="6"/>
        <v xml:space="preserve"> </v>
      </c>
    </row>
    <row r="103" spans="1:7" s="177" customFormat="1" x14ac:dyDescent="0.3">
      <c r="A103" s="2"/>
      <c r="B103" s="2"/>
      <c r="C103" s="177" t="s">
        <v>31</v>
      </c>
      <c r="D103" s="41"/>
      <c r="E103" s="39"/>
      <c r="F103" s="269"/>
      <c r="G103" s="3" t="str">
        <f t="shared" si="6"/>
        <v xml:space="preserve"> </v>
      </c>
    </row>
    <row r="104" spans="1:7" s="177" customFormat="1" x14ac:dyDescent="0.3">
      <c r="A104" s="2"/>
      <c r="B104" s="2" t="s">
        <v>28</v>
      </c>
      <c r="C104" s="177" t="s">
        <v>166</v>
      </c>
      <c r="D104" s="41"/>
      <c r="E104" s="39"/>
      <c r="F104" s="269"/>
      <c r="G104" s="3" t="str">
        <f t="shared" si="6"/>
        <v xml:space="preserve"> </v>
      </c>
    </row>
    <row r="105" spans="1:7" s="177" customFormat="1" x14ac:dyDescent="0.3">
      <c r="A105" s="2"/>
      <c r="B105" s="2" t="s">
        <v>30</v>
      </c>
      <c r="C105" s="177" t="s">
        <v>509</v>
      </c>
      <c r="D105" s="41" t="s">
        <v>33</v>
      </c>
      <c r="E105" s="39">
        <v>55</v>
      </c>
      <c r="F105" s="278">
        <v>0</v>
      </c>
      <c r="G105" s="3">
        <f t="shared" si="6"/>
        <v>0</v>
      </c>
    </row>
    <row r="106" spans="1:7" s="177" customFormat="1" x14ac:dyDescent="0.3">
      <c r="A106" s="2"/>
      <c r="B106" s="2" t="s">
        <v>30</v>
      </c>
      <c r="C106" s="177" t="s">
        <v>510</v>
      </c>
      <c r="D106" s="41" t="s">
        <v>33</v>
      </c>
      <c r="E106" s="39">
        <v>375</v>
      </c>
      <c r="F106" s="278">
        <v>0</v>
      </c>
      <c r="G106" s="3">
        <f t="shared" si="6"/>
        <v>0</v>
      </c>
    </row>
    <row r="107" spans="1:7" s="177" customFormat="1" x14ac:dyDescent="0.3">
      <c r="A107" s="2"/>
      <c r="B107" s="2" t="s">
        <v>30</v>
      </c>
      <c r="C107" s="177" t="s">
        <v>511</v>
      </c>
      <c r="D107" s="41" t="s">
        <v>33</v>
      </c>
      <c r="E107" s="39">
        <v>245</v>
      </c>
      <c r="F107" s="278">
        <v>0</v>
      </c>
      <c r="G107" s="3">
        <f t="shared" si="6"/>
        <v>0</v>
      </c>
    </row>
    <row r="108" spans="1:7" s="177" customFormat="1" x14ac:dyDescent="0.3">
      <c r="A108" s="2"/>
      <c r="B108" s="2" t="s">
        <v>30</v>
      </c>
      <c r="C108" s="177" t="s">
        <v>512</v>
      </c>
      <c r="D108" s="41" t="s">
        <v>33</v>
      </c>
      <c r="E108" s="39">
        <v>10</v>
      </c>
      <c r="F108" s="278">
        <v>0</v>
      </c>
      <c r="G108" s="3">
        <f t="shared" si="6"/>
        <v>0</v>
      </c>
    </row>
    <row r="109" spans="1:7" x14ac:dyDescent="0.3">
      <c r="A109" s="2"/>
      <c r="B109" s="2"/>
      <c r="D109" s="187"/>
      <c r="E109" s="91"/>
      <c r="F109" s="269"/>
      <c r="G109" s="3"/>
    </row>
    <row r="110" spans="1:7" s="14" customFormat="1" x14ac:dyDescent="0.3">
      <c r="A110" s="4">
        <f>1+COUNT(A$2:A109)</f>
        <v>15</v>
      </c>
      <c r="C110" s="15" t="s">
        <v>34</v>
      </c>
      <c r="D110" s="40"/>
      <c r="E110" s="33"/>
      <c r="F110" s="268"/>
      <c r="G110" s="22" t="str">
        <f t="shared" ref="G110:G119" si="7">IF(E110&lt;&gt;0,E110*F110," ")</f>
        <v xml:space="preserve"> </v>
      </c>
    </row>
    <row r="111" spans="1:7" s="14" customFormat="1" ht="82.8" x14ac:dyDescent="0.3">
      <c r="A111" s="21"/>
      <c r="C111" s="15" t="s">
        <v>513</v>
      </c>
      <c r="D111" s="40"/>
      <c r="E111" s="33"/>
      <c r="F111" s="268"/>
      <c r="G111" s="22" t="str">
        <f t="shared" si="7"/>
        <v xml:space="preserve"> </v>
      </c>
    </row>
    <row r="112" spans="1:7" s="14" customFormat="1" x14ac:dyDescent="0.3">
      <c r="A112" s="21"/>
      <c r="C112" s="15" t="s">
        <v>31</v>
      </c>
      <c r="D112" s="40" t="s">
        <v>35</v>
      </c>
      <c r="E112" s="33">
        <v>310</v>
      </c>
      <c r="F112" s="278">
        <v>0</v>
      </c>
      <c r="G112" s="22">
        <f t="shared" si="7"/>
        <v>0</v>
      </c>
    </row>
    <row r="113" spans="1:7" x14ac:dyDescent="0.3">
      <c r="A113" s="2"/>
      <c r="B113" s="2"/>
      <c r="D113" s="187"/>
      <c r="E113" s="91"/>
      <c r="F113" s="269"/>
      <c r="G113" s="3" t="str">
        <f t="shared" si="7"/>
        <v xml:space="preserve"> </v>
      </c>
    </row>
    <row r="114" spans="1:7" x14ac:dyDescent="0.3">
      <c r="A114" s="4">
        <f>1+COUNT(A$2:A113)</f>
        <v>16</v>
      </c>
      <c r="B114" s="5"/>
      <c r="C114" s="15" t="s">
        <v>36</v>
      </c>
      <c r="D114" s="187"/>
      <c r="E114" s="91"/>
      <c r="F114" s="269"/>
      <c r="G114" s="3" t="str">
        <f t="shared" si="7"/>
        <v xml:space="preserve"> </v>
      </c>
    </row>
    <row r="115" spans="1:7" ht="96.6" x14ac:dyDescent="0.3">
      <c r="A115" s="5"/>
      <c r="B115" s="5"/>
      <c r="C115" s="15" t="s">
        <v>37</v>
      </c>
      <c r="D115" s="187"/>
      <c r="E115" s="91"/>
      <c r="F115" s="269"/>
      <c r="G115" s="3" t="str">
        <f t="shared" si="7"/>
        <v xml:space="preserve"> </v>
      </c>
    </row>
    <row r="116" spans="1:7" s="50" customFormat="1" x14ac:dyDescent="0.3">
      <c r="A116" s="4"/>
      <c r="B116" s="4" t="s">
        <v>25</v>
      </c>
      <c r="C116" s="15" t="s">
        <v>38</v>
      </c>
      <c r="D116" s="187"/>
      <c r="E116" s="91"/>
      <c r="F116" s="269"/>
      <c r="G116" s="3" t="str">
        <f t="shared" si="7"/>
        <v xml:space="preserve"> </v>
      </c>
    </row>
    <row r="117" spans="1:7" s="50" customFormat="1" x14ac:dyDescent="0.3">
      <c r="A117" s="4"/>
      <c r="B117" s="4" t="s">
        <v>26</v>
      </c>
      <c r="C117" s="15" t="s">
        <v>39</v>
      </c>
      <c r="D117" s="187" t="s">
        <v>24</v>
      </c>
      <c r="E117" s="91">
        <v>70</v>
      </c>
      <c r="F117" s="278">
        <v>0</v>
      </c>
      <c r="G117" s="3">
        <f t="shared" si="7"/>
        <v>0</v>
      </c>
    </row>
    <row r="118" spans="1:7" s="50" customFormat="1" x14ac:dyDescent="0.3">
      <c r="A118" s="4"/>
      <c r="B118" s="4" t="s">
        <v>26</v>
      </c>
      <c r="C118" s="15" t="s">
        <v>40</v>
      </c>
      <c r="D118" s="187" t="s">
        <v>24</v>
      </c>
      <c r="E118" s="91">
        <v>1</v>
      </c>
      <c r="F118" s="278">
        <v>0</v>
      </c>
      <c r="G118" s="3">
        <f>IF(E118&lt;&gt;0,E118*F118," ")</f>
        <v>0</v>
      </c>
    </row>
    <row r="119" spans="1:7" s="14" customFormat="1" x14ac:dyDescent="0.3">
      <c r="A119" s="21"/>
      <c r="C119" s="15"/>
      <c r="D119" s="40"/>
      <c r="E119" s="33"/>
      <c r="F119" s="268"/>
      <c r="G119" s="22" t="str">
        <f t="shared" si="7"/>
        <v xml:space="preserve"> </v>
      </c>
    </row>
    <row r="120" spans="1:7" s="14" customFormat="1" x14ac:dyDescent="0.3">
      <c r="A120" s="4">
        <f>1+COUNT(A$2:A119)</f>
        <v>17</v>
      </c>
      <c r="C120" s="15" t="s">
        <v>41</v>
      </c>
      <c r="D120" s="40"/>
      <c r="E120" s="33"/>
      <c r="F120" s="300"/>
      <c r="G120" s="53"/>
    </row>
    <row r="121" spans="1:7" s="14" customFormat="1" ht="27.6" x14ac:dyDescent="0.3">
      <c r="A121" s="21"/>
      <c r="C121" s="15" t="s">
        <v>42</v>
      </c>
      <c r="D121" s="40"/>
      <c r="E121" s="33"/>
      <c r="F121" s="300"/>
      <c r="G121" s="53"/>
    </row>
    <row r="122" spans="1:7" s="14" customFormat="1" x14ac:dyDescent="0.3">
      <c r="A122" s="21"/>
      <c r="B122" s="14" t="s">
        <v>26</v>
      </c>
      <c r="C122" s="15" t="s">
        <v>514</v>
      </c>
      <c r="D122" s="40" t="s">
        <v>24</v>
      </c>
      <c r="E122" s="33">
        <v>1</v>
      </c>
      <c r="F122" s="278">
        <v>0</v>
      </c>
      <c r="G122" s="53">
        <f t="shared" ref="G122:G127" si="8">IF(E122&lt;&gt;0,E122*F122," ")</f>
        <v>0</v>
      </c>
    </row>
    <row r="123" spans="1:7" s="14" customFormat="1" x14ac:dyDescent="0.3">
      <c r="A123" s="21"/>
      <c r="B123" s="14" t="s">
        <v>26</v>
      </c>
      <c r="C123" s="15" t="s">
        <v>515</v>
      </c>
      <c r="D123" s="40" t="s">
        <v>24</v>
      </c>
      <c r="E123" s="33">
        <v>1</v>
      </c>
      <c r="F123" s="278">
        <v>0</v>
      </c>
      <c r="G123" s="53">
        <f t="shared" si="8"/>
        <v>0</v>
      </c>
    </row>
    <row r="124" spans="1:7" s="52" customFormat="1" x14ac:dyDescent="0.3">
      <c r="A124" s="51"/>
      <c r="C124" s="15"/>
      <c r="D124" s="40"/>
      <c r="E124" s="33"/>
      <c r="F124" s="297"/>
      <c r="G124" s="26" t="str">
        <f t="shared" si="8"/>
        <v xml:space="preserve"> </v>
      </c>
    </row>
    <row r="125" spans="1:7" x14ac:dyDescent="0.3">
      <c r="A125" s="4">
        <f>1+COUNT(A$2:A124)</f>
        <v>18</v>
      </c>
      <c r="B125" s="23"/>
      <c r="C125" s="15" t="s">
        <v>516</v>
      </c>
      <c r="F125" s="278"/>
      <c r="G125" s="24" t="str">
        <f t="shared" si="8"/>
        <v xml:space="preserve"> </v>
      </c>
    </row>
    <row r="126" spans="1:7" ht="41.4" x14ac:dyDescent="0.3">
      <c r="A126" s="25"/>
      <c r="B126" s="23"/>
      <c r="C126" s="15" t="s">
        <v>517</v>
      </c>
      <c r="F126" s="278"/>
      <c r="G126" s="24" t="str">
        <f t="shared" si="8"/>
        <v xml:space="preserve"> </v>
      </c>
    </row>
    <row r="127" spans="1:7" x14ac:dyDescent="0.3">
      <c r="A127" s="25"/>
      <c r="B127" s="23"/>
      <c r="C127" s="15" t="s">
        <v>518</v>
      </c>
      <c r="D127" s="40" t="s">
        <v>43</v>
      </c>
      <c r="E127" s="33">
        <v>2</v>
      </c>
      <c r="F127" s="278">
        <v>0</v>
      </c>
      <c r="G127" s="24">
        <f t="shared" si="8"/>
        <v>0</v>
      </c>
    </row>
    <row r="128" spans="1:7" x14ac:dyDescent="0.3">
      <c r="A128" s="25"/>
      <c r="B128" s="23"/>
      <c r="F128" s="278"/>
      <c r="G128" s="24"/>
    </row>
    <row r="129" spans="1:7" s="14" customFormat="1" x14ac:dyDescent="0.3">
      <c r="A129" s="21"/>
      <c r="C129" s="15"/>
      <c r="D129" s="40"/>
      <c r="E129" s="33"/>
      <c r="F129" s="268"/>
      <c r="G129" s="22" t="str">
        <f>IF(E129&lt;&gt;0,E129*F129," ")</f>
        <v xml:space="preserve"> </v>
      </c>
    </row>
    <row r="130" spans="1:7" s="14" customFormat="1" x14ac:dyDescent="0.3">
      <c r="A130" s="27"/>
      <c r="B130" s="28"/>
      <c r="C130" s="29" t="str">
        <f>C1</f>
        <v xml:space="preserve">HIDRANTNO OMREŽJE - MOKRO in SUHO </v>
      </c>
      <c r="D130" s="42"/>
      <c r="E130" s="188"/>
      <c r="F130" s="279"/>
      <c r="G130" s="30">
        <f>SUM(G3:G129)</f>
        <v>0</v>
      </c>
    </row>
    <row r="65536" spans="1:1" x14ac:dyDescent="0.3">
      <c r="A65536" s="4"/>
    </row>
  </sheetData>
  <sheetProtection algorithmName="SHA-512" hashValue="/uwvBXpUJcvVGLTb7dNfXPDpWtfmJ13/LN940Lc9CJJX38demA3Wz6/cHBzqZkuyV9sZ2aywDPowaQRn1dyLdg==" saltValue="xyNySbOJ5JbyOYUOQJiuC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F027-BBF3-40A8-AC3F-94EA15EF7898}">
  <sheetPr>
    <tabColor theme="6" tint="0.79998168889431442"/>
    <pageSetUpPr fitToPage="1"/>
  </sheetPr>
  <dimension ref="A1:G65536"/>
  <sheetViews>
    <sheetView showGridLines="0" view="pageLayout" zoomScaleNormal="125" workbookViewId="0">
      <selection activeCell="D8" sqref="D8"/>
    </sheetView>
  </sheetViews>
  <sheetFormatPr defaultRowHeight="13.8" x14ac:dyDescent="0.3"/>
  <cols>
    <col min="1" max="2" width="5.6640625" style="5" customWidth="1"/>
    <col min="3" max="3" width="50.6640625" style="34" customWidth="1"/>
    <col min="4" max="4" width="6.6640625" style="136" customWidth="1"/>
    <col min="5" max="5" width="7.6640625" style="208" customWidth="1"/>
    <col min="6" max="6" width="10.6640625" style="303" customWidth="1"/>
    <col min="7" max="7" width="10.6640625" style="138" customWidth="1"/>
    <col min="8" max="16384" width="8.88671875" style="34"/>
  </cols>
  <sheetData>
    <row r="1" spans="1:7" s="131" customFormat="1" ht="14.4" x14ac:dyDescent="0.25">
      <c r="A1" s="126" t="s">
        <v>417</v>
      </c>
      <c r="B1" s="127"/>
      <c r="C1" s="128" t="s">
        <v>418</v>
      </c>
      <c r="D1" s="129"/>
      <c r="E1" s="206"/>
      <c r="F1" s="301"/>
      <c r="G1" s="130">
        <f>+G111</f>
        <v>0</v>
      </c>
    </row>
    <row r="3" spans="1:7" x14ac:dyDescent="0.3">
      <c r="A3" s="132" t="s">
        <v>13</v>
      </c>
      <c r="B3" s="132"/>
      <c r="C3" s="133" t="s">
        <v>14</v>
      </c>
      <c r="D3" s="134" t="s">
        <v>17</v>
      </c>
      <c r="E3" s="207"/>
      <c r="F3" s="302" t="s">
        <v>15</v>
      </c>
      <c r="G3" s="135" t="s">
        <v>18</v>
      </c>
    </row>
    <row r="4" spans="1:7" x14ac:dyDescent="0.3">
      <c r="A4" s="2"/>
      <c r="B4" s="2"/>
      <c r="G4" s="138" t="str">
        <f>IF(E4&lt;&gt;0,E4*F4," ")</f>
        <v xml:space="preserve"> </v>
      </c>
    </row>
    <row r="5" spans="1:7" x14ac:dyDescent="0.3">
      <c r="A5" s="2"/>
      <c r="B5" s="2"/>
    </row>
    <row r="6" spans="1:7" customFormat="1" x14ac:dyDescent="0.3">
      <c r="A6" s="21">
        <f>1+COUNT(A$2:A4)</f>
        <v>1</v>
      </c>
      <c r="B6" s="14"/>
      <c r="C6" t="s">
        <v>601</v>
      </c>
      <c r="D6" s="7"/>
      <c r="E6" s="198"/>
      <c r="F6" s="268"/>
      <c r="G6" s="22" t="str">
        <f t="shared" ref="G6:G11" si="0">IF(E6&lt;&gt;0,E6*F6," ")</f>
        <v xml:space="preserve"> </v>
      </c>
    </row>
    <row r="7" spans="1:7" customFormat="1" ht="27.6" x14ac:dyDescent="0.3">
      <c r="A7" s="21"/>
      <c r="B7" s="14"/>
      <c r="C7" t="s">
        <v>603</v>
      </c>
      <c r="D7" s="7"/>
      <c r="E7" s="198"/>
      <c r="F7" s="268"/>
      <c r="G7" s="22" t="str">
        <f t="shared" si="0"/>
        <v xml:space="preserve"> </v>
      </c>
    </row>
    <row r="8" spans="1:7" customFormat="1" x14ac:dyDescent="0.3">
      <c r="A8" s="21"/>
      <c r="B8" s="14" t="s">
        <v>28</v>
      </c>
      <c r="D8" s="7"/>
      <c r="E8" s="198"/>
      <c r="F8" s="268"/>
      <c r="G8" s="22" t="str">
        <f t="shared" si="0"/>
        <v xml:space="preserve"> </v>
      </c>
    </row>
    <row r="9" spans="1:7" customFormat="1" x14ac:dyDescent="0.3">
      <c r="A9" s="21"/>
      <c r="B9" s="14" t="s">
        <v>26</v>
      </c>
      <c r="D9" s="7"/>
      <c r="E9" s="198"/>
      <c r="F9" s="268"/>
      <c r="G9" s="22" t="str">
        <f t="shared" si="0"/>
        <v xml:space="preserve"> </v>
      </c>
    </row>
    <row r="10" spans="1:7" customFormat="1" x14ac:dyDescent="0.3">
      <c r="A10" s="21"/>
      <c r="B10" s="14"/>
      <c r="C10" t="s">
        <v>602</v>
      </c>
      <c r="D10" s="7" t="s">
        <v>24</v>
      </c>
      <c r="E10" s="198">
        <v>1</v>
      </c>
      <c r="F10" s="268">
        <v>0</v>
      </c>
      <c r="G10" s="22">
        <f t="shared" si="0"/>
        <v>0</v>
      </c>
    </row>
    <row r="11" spans="1:7" customFormat="1" x14ac:dyDescent="0.3">
      <c r="A11" s="25"/>
      <c r="B11" s="23"/>
      <c r="D11" s="7"/>
      <c r="E11" s="198"/>
      <c r="F11" s="278"/>
      <c r="G11" s="24" t="str">
        <f t="shared" si="0"/>
        <v xml:space="preserve"> </v>
      </c>
    </row>
    <row r="12" spans="1:7" customFormat="1" x14ac:dyDescent="0.3">
      <c r="A12" s="21">
        <f>1+COUNT(A$2:A10)</f>
        <v>2</v>
      </c>
      <c r="B12" s="14"/>
      <c r="C12" t="s">
        <v>574</v>
      </c>
      <c r="D12" s="7"/>
      <c r="E12" s="198"/>
      <c r="F12" s="268"/>
      <c r="G12" s="22" t="str">
        <f t="shared" ref="G12:G17" si="1">IF(E12&lt;&gt;0,E12*F12," ")</f>
        <v xml:space="preserve"> </v>
      </c>
    </row>
    <row r="13" spans="1:7" customFormat="1" ht="27.6" x14ac:dyDescent="0.3">
      <c r="A13" s="21"/>
      <c r="B13" s="14"/>
      <c r="C13" t="s">
        <v>604</v>
      </c>
      <c r="D13" s="7"/>
      <c r="E13" s="198"/>
      <c r="F13" s="268"/>
      <c r="G13" s="22" t="str">
        <f t="shared" si="1"/>
        <v xml:space="preserve"> </v>
      </c>
    </row>
    <row r="14" spans="1:7" customFormat="1" x14ac:dyDescent="0.3">
      <c r="A14" s="21"/>
      <c r="B14" s="14"/>
      <c r="C14" t="s">
        <v>27</v>
      </c>
      <c r="D14" s="7"/>
      <c r="E14" s="198"/>
      <c r="F14" s="268"/>
      <c r="G14" s="22" t="str">
        <f t="shared" si="1"/>
        <v xml:space="preserve"> </v>
      </c>
    </row>
    <row r="15" spans="1:7" customFormat="1" x14ac:dyDescent="0.3">
      <c r="A15" s="21"/>
      <c r="B15" s="14" t="s">
        <v>28</v>
      </c>
      <c r="D15" s="7"/>
      <c r="E15" s="198"/>
      <c r="F15" s="268"/>
      <c r="G15" s="22" t="str">
        <f t="shared" si="1"/>
        <v xml:space="preserve"> </v>
      </c>
    </row>
    <row r="16" spans="1:7" customFormat="1" x14ac:dyDescent="0.3">
      <c r="A16" s="21"/>
      <c r="B16" s="14" t="s">
        <v>26</v>
      </c>
      <c r="C16" t="s">
        <v>575</v>
      </c>
      <c r="D16" s="7" t="s">
        <v>24</v>
      </c>
      <c r="E16" s="198">
        <v>1</v>
      </c>
      <c r="F16" s="268">
        <v>0</v>
      </c>
      <c r="G16" s="22">
        <f t="shared" si="1"/>
        <v>0</v>
      </c>
    </row>
    <row r="17" spans="1:7" customFormat="1" x14ac:dyDescent="0.3">
      <c r="A17" s="21"/>
      <c r="B17" s="14"/>
      <c r="D17" s="7"/>
      <c r="E17" s="198"/>
      <c r="F17" s="268"/>
      <c r="G17" s="22" t="str">
        <f t="shared" si="1"/>
        <v xml:space="preserve"> </v>
      </c>
    </row>
    <row r="18" spans="1:7" s="139" customFormat="1" x14ac:dyDescent="0.3">
      <c r="A18" s="21">
        <f>1+COUNT(A$2:A16)</f>
        <v>3</v>
      </c>
      <c r="B18" s="2"/>
      <c r="C18" s="34" t="s">
        <v>419</v>
      </c>
      <c r="D18" s="136"/>
      <c r="E18" s="208"/>
      <c r="F18" s="303"/>
      <c r="G18" s="138"/>
    </row>
    <row r="19" spans="1:7" s="139" customFormat="1" ht="27.6" x14ac:dyDescent="0.3">
      <c r="A19" s="2"/>
      <c r="B19" s="2"/>
      <c r="C19" s="34" t="s">
        <v>420</v>
      </c>
      <c r="D19" s="136"/>
      <c r="E19" s="208"/>
      <c r="F19" s="303"/>
      <c r="G19" s="138" t="str">
        <f>IF(E19&lt;&gt;0,E19*F19," ")</f>
        <v xml:space="preserve"> </v>
      </c>
    </row>
    <row r="20" spans="1:7" s="139" customFormat="1" x14ac:dyDescent="0.3">
      <c r="A20" s="2"/>
      <c r="B20" s="2"/>
      <c r="C20" s="34" t="s">
        <v>31</v>
      </c>
      <c r="D20" s="136"/>
      <c r="E20" s="208"/>
      <c r="F20" s="303"/>
      <c r="G20" s="138"/>
    </row>
    <row r="21" spans="1:7" s="139" customFormat="1" x14ac:dyDescent="0.3">
      <c r="A21" s="2"/>
      <c r="B21" s="2" t="s">
        <v>25</v>
      </c>
      <c r="C21" s="34"/>
      <c r="D21" s="136"/>
      <c r="E21" s="208"/>
      <c r="F21" s="303"/>
      <c r="G21" s="138" t="str">
        <f>IF(E21&lt;&gt;0,E21*F21," ")</f>
        <v xml:space="preserve"> </v>
      </c>
    </row>
    <row r="22" spans="1:7" s="139" customFormat="1" x14ac:dyDescent="0.25">
      <c r="A22" s="2"/>
      <c r="B22" s="2" t="s">
        <v>26</v>
      </c>
      <c r="C22" s="34" t="s">
        <v>576</v>
      </c>
      <c r="D22" s="136" t="s">
        <v>24</v>
      </c>
      <c r="E22" s="198">
        <v>1</v>
      </c>
      <c r="F22" s="268">
        <v>0</v>
      </c>
      <c r="G22" s="138">
        <f>IF(E22&lt;&gt;0,E22*F22," ")</f>
        <v>0</v>
      </c>
    </row>
    <row r="23" spans="1:7" x14ac:dyDescent="0.3">
      <c r="A23" s="2"/>
      <c r="B23" s="2"/>
      <c r="G23" s="138" t="str">
        <f>IF(E23&lt;&gt;0,E23*F23," ")</f>
        <v xml:space="preserve"> </v>
      </c>
    </row>
    <row r="24" spans="1:7" customFormat="1" x14ac:dyDescent="0.3">
      <c r="A24" s="21">
        <f>1+COUNT(A$2:A22)</f>
        <v>4</v>
      </c>
      <c r="B24" s="23"/>
      <c r="C24" t="s">
        <v>577</v>
      </c>
      <c r="D24" s="7"/>
      <c r="E24" s="198"/>
      <c r="F24" s="278"/>
      <c r="G24" s="24"/>
    </row>
    <row r="25" spans="1:7" customFormat="1" ht="41.4" x14ac:dyDescent="0.3">
      <c r="A25" s="25"/>
      <c r="B25" s="23"/>
      <c r="C25" t="s">
        <v>578</v>
      </c>
      <c r="D25" s="7"/>
      <c r="E25" s="198"/>
      <c r="F25" s="278"/>
      <c r="G25" s="24" t="str">
        <f>IF(E25&lt;&gt;0,E25*F25," ")</f>
        <v xml:space="preserve"> </v>
      </c>
    </row>
    <row r="26" spans="1:7" customFormat="1" x14ac:dyDescent="0.3">
      <c r="A26" s="25"/>
      <c r="B26" s="23"/>
      <c r="C26" t="s">
        <v>31</v>
      </c>
      <c r="D26" s="7"/>
      <c r="E26" s="198"/>
      <c r="F26" s="278"/>
      <c r="G26" s="24"/>
    </row>
    <row r="27" spans="1:7" customFormat="1" x14ac:dyDescent="0.3">
      <c r="A27" s="25"/>
      <c r="B27" s="23" t="s">
        <v>25</v>
      </c>
      <c r="D27" s="7"/>
      <c r="E27" s="198"/>
      <c r="F27" s="278"/>
      <c r="G27" s="24" t="str">
        <f>IF(E27&lt;&gt;0,E27*F27," ")</f>
        <v xml:space="preserve"> </v>
      </c>
    </row>
    <row r="28" spans="1:7" customFormat="1" x14ac:dyDescent="0.3">
      <c r="A28" s="25"/>
      <c r="B28" s="23" t="s">
        <v>26</v>
      </c>
      <c r="C28" t="s">
        <v>605</v>
      </c>
      <c r="D28" s="7" t="s">
        <v>24</v>
      </c>
      <c r="E28" s="198">
        <v>2</v>
      </c>
      <c r="F28" s="268">
        <v>0</v>
      </c>
      <c r="G28" s="24">
        <f>IF(E28&lt;&gt;0,E28*F28," ")</f>
        <v>0</v>
      </c>
    </row>
    <row r="29" spans="1:7" customFormat="1" x14ac:dyDescent="0.3">
      <c r="A29" s="51"/>
      <c r="B29" s="52"/>
      <c r="D29" s="7"/>
      <c r="E29" s="198"/>
      <c r="F29" s="297"/>
      <c r="G29" s="26"/>
    </row>
    <row r="30" spans="1:7" customFormat="1" x14ac:dyDescent="0.3">
      <c r="A30" s="21">
        <f>1+COUNT(A$2:A28)</f>
        <v>5</v>
      </c>
      <c r="B30" s="14"/>
      <c r="C30" t="s">
        <v>579</v>
      </c>
      <c r="D30" s="7"/>
      <c r="E30" s="198"/>
      <c r="F30" s="268"/>
      <c r="G30" s="22"/>
    </row>
    <row r="31" spans="1:7" customFormat="1" ht="41.4" x14ac:dyDescent="0.3">
      <c r="A31" s="21"/>
      <c r="B31" s="14"/>
      <c r="C31" t="s">
        <v>580</v>
      </c>
      <c r="D31" s="7"/>
      <c r="E31" s="198"/>
      <c r="F31" s="268"/>
      <c r="G31" s="22"/>
    </row>
    <row r="32" spans="1:7" customFormat="1" x14ac:dyDescent="0.3">
      <c r="A32" s="21"/>
      <c r="B32" s="14"/>
      <c r="C32" t="s">
        <v>27</v>
      </c>
      <c r="D32" s="7"/>
      <c r="E32" s="198"/>
      <c r="F32" s="268"/>
      <c r="G32" s="22"/>
    </row>
    <row r="33" spans="1:7" customFormat="1" x14ac:dyDescent="0.3">
      <c r="A33" s="21"/>
      <c r="B33" s="14" t="s">
        <v>25</v>
      </c>
      <c r="D33" s="7"/>
      <c r="E33" s="198"/>
      <c r="F33" s="268"/>
      <c r="G33" s="22"/>
    </row>
    <row r="34" spans="1:7" customFormat="1" x14ac:dyDescent="0.3">
      <c r="A34" s="21"/>
      <c r="B34" s="14" t="s">
        <v>26</v>
      </c>
      <c r="C34" t="s">
        <v>581</v>
      </c>
      <c r="D34" s="7" t="s">
        <v>24</v>
      </c>
      <c r="E34" s="198">
        <v>1</v>
      </c>
      <c r="F34" s="268">
        <v>0</v>
      </c>
      <c r="G34" s="22"/>
    </row>
    <row r="35" spans="1:7" customFormat="1" x14ac:dyDescent="0.3">
      <c r="A35" s="21"/>
      <c r="B35" s="14"/>
      <c r="D35" s="7"/>
      <c r="E35" s="198"/>
      <c r="F35" s="268"/>
      <c r="G35" s="22"/>
    </row>
    <row r="36" spans="1:7" x14ac:dyDescent="0.3">
      <c r="A36" s="21">
        <f>1+COUNT(A$2:A34)</f>
        <v>6</v>
      </c>
      <c r="B36" s="2"/>
      <c r="C36" s="34" t="s">
        <v>421</v>
      </c>
    </row>
    <row r="37" spans="1:7" ht="55.2" x14ac:dyDescent="0.3">
      <c r="A37" s="2"/>
      <c r="B37" s="2"/>
      <c r="C37" s="34" t="s">
        <v>573</v>
      </c>
    </row>
    <row r="38" spans="1:7" x14ac:dyDescent="0.3">
      <c r="A38" s="2"/>
      <c r="B38" s="2" t="s">
        <v>422</v>
      </c>
    </row>
    <row r="39" spans="1:7" x14ac:dyDescent="0.3">
      <c r="A39" s="2"/>
      <c r="B39" s="2" t="s">
        <v>26</v>
      </c>
    </row>
    <row r="40" spans="1:7" x14ac:dyDescent="0.3">
      <c r="A40" s="2"/>
      <c r="B40" s="2"/>
      <c r="C40" s="34" t="s">
        <v>423</v>
      </c>
    </row>
    <row r="41" spans="1:7" x14ac:dyDescent="0.3">
      <c r="A41" s="2"/>
      <c r="B41" s="2"/>
      <c r="C41" s="34" t="s">
        <v>424</v>
      </c>
    </row>
    <row r="42" spans="1:7" x14ac:dyDescent="0.3">
      <c r="A42" s="2"/>
      <c r="B42" s="2"/>
      <c r="C42" s="34" t="s">
        <v>27</v>
      </c>
      <c r="D42" s="136" t="s">
        <v>24</v>
      </c>
      <c r="E42" s="208">
        <v>1</v>
      </c>
      <c r="F42" s="268">
        <v>0</v>
      </c>
      <c r="G42" s="138">
        <f>E42*F42</f>
        <v>0</v>
      </c>
    </row>
    <row r="43" spans="1:7" x14ac:dyDescent="0.3">
      <c r="A43" s="2"/>
      <c r="B43" s="2"/>
    </row>
    <row r="44" spans="1:7" s="14" customFormat="1" x14ac:dyDescent="0.3">
      <c r="A44" s="21">
        <f>1+COUNT(A$2:A42)</f>
        <v>7</v>
      </c>
      <c r="C44" t="s">
        <v>582</v>
      </c>
      <c r="D44" s="199"/>
      <c r="E44" s="198"/>
      <c r="F44" s="268"/>
      <c r="G44" s="22" t="str">
        <f t="shared" ref="G44:G49" si="2">IF(E44&lt;&gt;0,E44*F44," ")</f>
        <v xml:space="preserve"> </v>
      </c>
    </row>
    <row r="45" spans="1:7" s="14" customFormat="1" ht="27.6" x14ac:dyDescent="0.3">
      <c r="A45" s="21"/>
      <c r="C45" t="s">
        <v>583</v>
      </c>
      <c r="D45" s="199"/>
      <c r="E45" s="198"/>
      <c r="F45" s="268"/>
      <c r="G45" s="22" t="str">
        <f t="shared" si="2"/>
        <v xml:space="preserve"> </v>
      </c>
    </row>
    <row r="46" spans="1:7" s="14" customFormat="1" x14ac:dyDescent="0.3">
      <c r="A46" s="21"/>
      <c r="C46" t="s">
        <v>31</v>
      </c>
      <c r="D46" s="199"/>
      <c r="E46" s="198"/>
      <c r="F46" s="268"/>
      <c r="G46" s="22" t="str">
        <f t="shared" si="2"/>
        <v xml:space="preserve"> </v>
      </c>
    </row>
    <row r="47" spans="1:7" s="14" customFormat="1" x14ac:dyDescent="0.3">
      <c r="A47" s="21"/>
      <c r="B47" s="14" t="s">
        <v>25</v>
      </c>
      <c r="C47" t="s">
        <v>584</v>
      </c>
      <c r="D47" s="199"/>
      <c r="E47" s="198"/>
      <c r="F47" s="268"/>
      <c r="G47" s="22" t="str">
        <f t="shared" si="2"/>
        <v xml:space="preserve"> </v>
      </c>
    </row>
    <row r="48" spans="1:7" s="14" customFormat="1" x14ac:dyDescent="0.3">
      <c r="A48" s="21"/>
      <c r="B48" s="14" t="s">
        <v>26</v>
      </c>
      <c r="C48"/>
      <c r="D48" s="199" t="s">
        <v>24</v>
      </c>
      <c r="E48" s="198">
        <v>1</v>
      </c>
      <c r="F48" s="268">
        <v>0</v>
      </c>
      <c r="G48" s="22">
        <f t="shared" si="2"/>
        <v>0</v>
      </c>
    </row>
    <row r="49" spans="1:7" s="14" customFormat="1" x14ac:dyDescent="0.3">
      <c r="A49" s="21"/>
      <c r="C49"/>
      <c r="D49" s="199"/>
      <c r="E49" s="198"/>
      <c r="F49" s="268"/>
      <c r="G49" s="22" t="str">
        <f t="shared" si="2"/>
        <v xml:space="preserve"> </v>
      </c>
    </row>
    <row r="50" spans="1:7" customFormat="1" x14ac:dyDescent="0.3">
      <c r="A50" s="21">
        <f>1+COUNT(A$2:A48)</f>
        <v>8</v>
      </c>
      <c r="B50" s="14"/>
      <c r="C50" s="200" t="s">
        <v>585</v>
      </c>
      <c r="D50" s="201"/>
      <c r="E50" s="209"/>
      <c r="F50" s="282"/>
      <c r="G50" s="74"/>
    </row>
    <row r="51" spans="1:7" customFormat="1" x14ac:dyDescent="0.3">
      <c r="A51" s="21"/>
      <c r="B51" s="14"/>
      <c r="C51" s="200" t="s">
        <v>586</v>
      </c>
      <c r="D51" s="201" t="s">
        <v>24</v>
      </c>
      <c r="E51" s="209">
        <v>1</v>
      </c>
      <c r="F51" s="268">
        <v>0</v>
      </c>
      <c r="G51" s="74">
        <f t="shared" ref="G51:G56" si="3">E51*F51</f>
        <v>0</v>
      </c>
    </row>
    <row r="52" spans="1:7" customFormat="1" x14ac:dyDescent="0.3">
      <c r="A52" s="21"/>
      <c r="B52" s="14"/>
      <c r="C52" s="202" t="s">
        <v>587</v>
      </c>
      <c r="D52" s="201" t="s">
        <v>24</v>
      </c>
      <c r="E52" s="209">
        <v>1</v>
      </c>
      <c r="F52" s="268">
        <v>0</v>
      </c>
      <c r="G52" s="74">
        <f>E52*F52</f>
        <v>0</v>
      </c>
    </row>
    <row r="53" spans="1:7" customFormat="1" x14ac:dyDescent="0.3">
      <c r="A53" s="21"/>
      <c r="B53" s="14"/>
      <c r="C53" s="202" t="s">
        <v>588</v>
      </c>
      <c r="D53" s="201" t="s">
        <v>24</v>
      </c>
      <c r="E53" s="209">
        <v>1</v>
      </c>
      <c r="F53" s="268">
        <v>0</v>
      </c>
      <c r="G53" s="74">
        <f t="shared" si="3"/>
        <v>0</v>
      </c>
    </row>
    <row r="54" spans="1:7" customFormat="1" x14ac:dyDescent="0.3">
      <c r="A54" s="21"/>
      <c r="B54" s="14"/>
      <c r="C54" s="202" t="s">
        <v>589</v>
      </c>
      <c r="D54" s="201" t="s">
        <v>24</v>
      </c>
      <c r="E54" s="209">
        <v>1</v>
      </c>
      <c r="F54" s="268">
        <v>0</v>
      </c>
      <c r="G54" s="74">
        <f t="shared" si="3"/>
        <v>0</v>
      </c>
    </row>
    <row r="55" spans="1:7" customFormat="1" x14ac:dyDescent="0.3">
      <c r="A55" s="21"/>
      <c r="B55" s="14"/>
      <c r="C55" s="202" t="s">
        <v>590</v>
      </c>
      <c r="D55" s="201" t="s">
        <v>24</v>
      </c>
      <c r="E55" s="209">
        <v>1</v>
      </c>
      <c r="F55" s="268">
        <v>0</v>
      </c>
      <c r="G55" s="74">
        <f t="shared" si="3"/>
        <v>0</v>
      </c>
    </row>
    <row r="56" spans="1:7" customFormat="1" x14ac:dyDescent="0.3">
      <c r="A56" s="21"/>
      <c r="B56" s="14"/>
      <c r="C56" s="203" t="s">
        <v>591</v>
      </c>
      <c r="D56" s="201" t="s">
        <v>24</v>
      </c>
      <c r="E56" s="209">
        <v>1</v>
      </c>
      <c r="F56" s="268">
        <v>0</v>
      </c>
      <c r="G56" s="74">
        <f t="shared" si="3"/>
        <v>0</v>
      </c>
    </row>
    <row r="57" spans="1:7" customFormat="1" x14ac:dyDescent="0.3">
      <c r="A57" s="21"/>
      <c r="B57" s="14"/>
      <c r="C57" s="203" t="s">
        <v>592</v>
      </c>
      <c r="D57" s="201" t="s">
        <v>24</v>
      </c>
      <c r="E57" s="209">
        <v>1</v>
      </c>
      <c r="F57" s="268">
        <v>0</v>
      </c>
      <c r="G57" s="74">
        <f>E57*F57</f>
        <v>0</v>
      </c>
    </row>
    <row r="58" spans="1:7" s="14" customFormat="1" x14ac:dyDescent="0.3">
      <c r="A58" s="21"/>
      <c r="C58" s="70"/>
      <c r="D58" s="104"/>
      <c r="E58" s="105"/>
      <c r="F58" s="268"/>
      <c r="G58" s="22" t="str">
        <f>IF(E58&lt;&gt;0,E58*F58," ")</f>
        <v xml:space="preserve"> </v>
      </c>
    </row>
    <row r="59" spans="1:7" customFormat="1" ht="13.65" customHeight="1" x14ac:dyDescent="0.3">
      <c r="A59" s="21">
        <f>1+COUNT(A$2:A57)</f>
        <v>9</v>
      </c>
      <c r="B59" s="14"/>
      <c r="C59" s="204" t="s">
        <v>593</v>
      </c>
      <c r="D59" s="205"/>
      <c r="E59" s="209"/>
      <c r="F59" s="282"/>
      <c r="G59" s="74"/>
    </row>
    <row r="60" spans="1:7" customFormat="1" ht="27.6" x14ac:dyDescent="0.3">
      <c r="A60" s="21"/>
      <c r="B60" s="14"/>
      <c r="C60" s="204" t="s">
        <v>595</v>
      </c>
      <c r="D60" s="205"/>
      <c r="E60" s="209"/>
      <c r="F60" s="282"/>
      <c r="G60" s="74"/>
    </row>
    <row r="61" spans="1:7" s="190" customFormat="1" x14ac:dyDescent="0.3">
      <c r="A61" s="21"/>
      <c r="B61" s="14" t="s">
        <v>28</v>
      </c>
      <c r="C61" t="s">
        <v>594</v>
      </c>
      <c r="D61" s="199"/>
      <c r="E61" s="198"/>
      <c r="F61" s="268"/>
      <c r="G61" s="22"/>
    </row>
    <row r="62" spans="1:7" customFormat="1" x14ac:dyDescent="0.3">
      <c r="A62" s="21"/>
      <c r="B62" s="14" t="s">
        <v>26</v>
      </c>
      <c r="C62" s="204" t="s">
        <v>596</v>
      </c>
      <c r="D62" s="205" t="s">
        <v>43</v>
      </c>
      <c r="E62" s="209">
        <v>1</v>
      </c>
      <c r="F62" s="268">
        <v>0</v>
      </c>
      <c r="G62" s="22">
        <f>IF(E62&lt;&gt;0,E62*F62," ")</f>
        <v>0</v>
      </c>
    </row>
    <row r="63" spans="1:7" s="190" customFormat="1" x14ac:dyDescent="0.3">
      <c r="A63" s="21"/>
      <c r="B63" s="14"/>
      <c r="C63"/>
      <c r="D63" s="199"/>
      <c r="E63" s="198"/>
      <c r="F63" s="268"/>
      <c r="G63" s="22"/>
    </row>
    <row r="64" spans="1:7" s="79" customFormat="1" x14ac:dyDescent="0.3">
      <c r="A64" s="21">
        <f>1+COUNT(A$2:A62)</f>
        <v>10</v>
      </c>
      <c r="B64" s="212"/>
      <c r="C64" s="79" t="s">
        <v>425</v>
      </c>
      <c r="D64" s="213"/>
      <c r="E64" s="214"/>
      <c r="F64" s="304"/>
      <c r="G64" s="88" t="str">
        <f>IF(E64&lt;&gt;0,E64*F64," ")</f>
        <v xml:space="preserve"> </v>
      </c>
    </row>
    <row r="65" spans="1:7" s="79" customFormat="1" ht="27.6" x14ac:dyDescent="0.3">
      <c r="A65" s="75"/>
      <c r="B65" s="212"/>
      <c r="C65" s="79" t="s">
        <v>426</v>
      </c>
      <c r="D65" s="213"/>
      <c r="E65" s="214"/>
      <c r="F65" s="304"/>
      <c r="G65" s="88" t="str">
        <f>IF(E65&lt;&gt;0,E65*F65," ")</f>
        <v xml:space="preserve"> </v>
      </c>
    </row>
    <row r="66" spans="1:7" s="79" customFormat="1" x14ac:dyDescent="0.3">
      <c r="A66" s="75"/>
      <c r="B66" s="212" t="s">
        <v>25</v>
      </c>
      <c r="C66" s="79" t="s">
        <v>427</v>
      </c>
      <c r="D66" s="213"/>
      <c r="E66" s="214"/>
      <c r="F66" s="304"/>
      <c r="G66" s="88" t="str">
        <f>IF(E66&lt;&gt;0,E66*F66," ")</f>
        <v xml:space="preserve"> </v>
      </c>
    </row>
    <row r="67" spans="1:7" s="79" customFormat="1" x14ac:dyDescent="0.3">
      <c r="A67" s="75"/>
      <c r="B67" s="212" t="s">
        <v>26</v>
      </c>
      <c r="C67" s="79" t="s">
        <v>597</v>
      </c>
      <c r="D67" s="213"/>
      <c r="E67" s="214"/>
      <c r="F67" s="304"/>
      <c r="G67" s="88" t="str">
        <f>IF(E67&lt;&gt;0,E67*F67," ")</f>
        <v xml:space="preserve"> </v>
      </c>
    </row>
    <row r="68" spans="1:7" s="79" customFormat="1" x14ac:dyDescent="0.3">
      <c r="A68" s="75"/>
      <c r="B68" s="212"/>
      <c r="C68" s="79" t="s">
        <v>31</v>
      </c>
      <c r="D68" s="213" t="s">
        <v>24</v>
      </c>
      <c r="E68" s="214">
        <v>1</v>
      </c>
      <c r="F68" s="268">
        <v>0</v>
      </c>
      <c r="G68" s="88">
        <f>IF(E68&lt;&gt;0,E68*F68," ")</f>
        <v>0</v>
      </c>
    </row>
    <row r="69" spans="1:7" s="139" customFormat="1" x14ac:dyDescent="0.3">
      <c r="A69" s="2"/>
      <c r="B69" s="2"/>
      <c r="D69" s="142"/>
      <c r="E69" s="210"/>
      <c r="F69" s="305"/>
      <c r="G69" s="143"/>
    </row>
    <row r="70" spans="1:7" customFormat="1" x14ac:dyDescent="0.3">
      <c r="A70" s="21">
        <f>1+COUNT(A$2:A68)</f>
        <v>11</v>
      </c>
      <c r="B70" s="2"/>
      <c r="C70" t="s">
        <v>428</v>
      </c>
      <c r="D70" s="55"/>
      <c r="E70" s="56"/>
      <c r="F70" s="269"/>
      <c r="G70" s="3"/>
    </row>
    <row r="71" spans="1:7" customFormat="1" ht="55.2" x14ac:dyDescent="0.3">
      <c r="A71" s="2"/>
      <c r="B71" s="2"/>
      <c r="C71" t="s">
        <v>429</v>
      </c>
      <c r="D71" s="55"/>
      <c r="E71" s="56"/>
      <c r="F71" s="269"/>
      <c r="G71" s="3" t="str">
        <f>IF(E71&lt;&gt;0,E71*F71," ")</f>
        <v xml:space="preserve"> </v>
      </c>
    </row>
    <row r="72" spans="1:7" customFormat="1" x14ac:dyDescent="0.3">
      <c r="A72" s="2"/>
      <c r="B72" s="2"/>
      <c r="C72" t="s">
        <v>31</v>
      </c>
      <c r="D72" s="55"/>
      <c r="E72" s="56"/>
      <c r="F72" s="269"/>
      <c r="G72" s="3"/>
    </row>
    <row r="73" spans="1:7" customFormat="1" x14ac:dyDescent="0.3">
      <c r="A73" s="2"/>
      <c r="B73" s="2" t="s">
        <v>25</v>
      </c>
      <c r="D73" s="55"/>
      <c r="E73" s="56"/>
      <c r="F73" s="269"/>
      <c r="G73" s="3" t="str">
        <f>IF(E73&lt;&gt;0,E73*F73," ")</f>
        <v xml:space="preserve"> </v>
      </c>
    </row>
    <row r="74" spans="1:7" customFormat="1" x14ac:dyDescent="0.3">
      <c r="A74" s="2"/>
      <c r="B74" s="2" t="s">
        <v>26</v>
      </c>
      <c r="C74" t="s">
        <v>598</v>
      </c>
      <c r="D74" s="55" t="s">
        <v>33</v>
      </c>
      <c r="E74" s="56">
        <v>30</v>
      </c>
      <c r="F74" s="268">
        <v>0</v>
      </c>
      <c r="G74" s="3">
        <f>IF(E74&lt;&gt;0,E74*F74," ")</f>
        <v>0</v>
      </c>
    </row>
    <row r="75" spans="1:7" x14ac:dyDescent="0.3">
      <c r="A75" s="2"/>
      <c r="B75" s="2"/>
    </row>
    <row r="76" spans="1:7" s="190" customFormat="1" ht="27.6" x14ac:dyDescent="0.3">
      <c r="A76" s="21">
        <f>1+COUNT(A$2:A74)</f>
        <v>12</v>
      </c>
      <c r="B76" s="14"/>
      <c r="C76" t="s">
        <v>447</v>
      </c>
      <c r="D76" s="7"/>
      <c r="E76" s="198"/>
      <c r="F76" s="268"/>
      <c r="G76" s="22" t="str">
        <f t="shared" ref="G76:G84" si="4">IF(E76&lt;&gt;0,E76*F76," ")</f>
        <v xml:space="preserve"> </v>
      </c>
    </row>
    <row r="77" spans="1:7" s="190" customFormat="1" x14ac:dyDescent="0.3">
      <c r="A77" s="21"/>
      <c r="B77" s="14"/>
      <c r="C77" t="s">
        <v>31</v>
      </c>
      <c r="D77" s="7" t="s">
        <v>33</v>
      </c>
      <c r="E77" s="198">
        <v>30</v>
      </c>
      <c r="F77" s="268">
        <v>0</v>
      </c>
      <c r="G77" s="22">
        <f t="shared" si="4"/>
        <v>0</v>
      </c>
    </row>
    <row r="78" spans="1:7" s="14" customFormat="1" x14ac:dyDescent="0.3">
      <c r="A78" s="21"/>
      <c r="C78" s="37"/>
      <c r="D78" s="108"/>
      <c r="E78" s="109"/>
      <c r="F78" s="306"/>
      <c r="G78" s="215" t="str">
        <f t="shared" si="4"/>
        <v xml:space="preserve"> </v>
      </c>
    </row>
    <row r="79" spans="1:7" customFormat="1" x14ac:dyDescent="0.3">
      <c r="A79" s="21">
        <f>1+COUNT(A$2:A77)</f>
        <v>13</v>
      </c>
      <c r="B79" s="2"/>
      <c r="C79" t="s">
        <v>430</v>
      </c>
      <c r="D79" s="55"/>
      <c r="E79" s="56"/>
      <c r="F79" s="269"/>
      <c r="G79" s="3" t="str">
        <f t="shared" si="4"/>
        <v xml:space="preserve"> </v>
      </c>
    </row>
    <row r="80" spans="1:7" customFormat="1" ht="110.4" x14ac:dyDescent="0.3">
      <c r="A80" s="2"/>
      <c r="B80" s="2"/>
      <c r="C80" t="s">
        <v>431</v>
      </c>
      <c r="D80" s="55"/>
      <c r="E80" s="56"/>
      <c r="F80" s="269"/>
      <c r="G80" s="3" t="str">
        <f t="shared" si="4"/>
        <v xml:space="preserve"> </v>
      </c>
    </row>
    <row r="81" spans="1:7" customFormat="1" x14ac:dyDescent="0.3">
      <c r="A81" s="2"/>
      <c r="B81" s="2"/>
      <c r="C81" t="s">
        <v>27</v>
      </c>
      <c r="D81" s="55"/>
      <c r="E81" s="56"/>
      <c r="F81" s="269"/>
      <c r="G81" s="3" t="str">
        <f t="shared" si="4"/>
        <v xml:space="preserve"> </v>
      </c>
    </row>
    <row r="82" spans="1:7" customFormat="1" x14ac:dyDescent="0.3">
      <c r="A82" s="2"/>
      <c r="B82" s="2" t="s">
        <v>26</v>
      </c>
      <c r="C82" t="s">
        <v>599</v>
      </c>
      <c r="D82" s="55" t="s">
        <v>33</v>
      </c>
      <c r="E82" s="56">
        <v>2</v>
      </c>
      <c r="F82" s="268">
        <v>0</v>
      </c>
      <c r="G82" s="3">
        <f t="shared" si="4"/>
        <v>0</v>
      </c>
    </row>
    <row r="83" spans="1:7" customFormat="1" x14ac:dyDescent="0.3">
      <c r="A83" s="2"/>
      <c r="B83" s="2" t="s">
        <v>26</v>
      </c>
      <c r="C83" t="s">
        <v>600</v>
      </c>
      <c r="D83" s="55" t="s">
        <v>33</v>
      </c>
      <c r="E83" s="56">
        <v>6</v>
      </c>
      <c r="F83" s="268">
        <v>0</v>
      </c>
      <c r="G83" s="3">
        <f t="shared" si="4"/>
        <v>0</v>
      </c>
    </row>
    <row r="84" spans="1:7" x14ac:dyDescent="0.3">
      <c r="G84" s="138" t="str">
        <f t="shared" si="4"/>
        <v xml:space="preserve"> </v>
      </c>
    </row>
    <row r="85" spans="1:7" x14ac:dyDescent="0.3">
      <c r="A85" s="21">
        <f>1+COUNT(A$2:A83)</f>
        <v>14</v>
      </c>
      <c r="C85" s="34" t="s">
        <v>41</v>
      </c>
    </row>
    <row r="86" spans="1:7" ht="27.6" x14ac:dyDescent="0.3">
      <c r="C86" s="34" t="s">
        <v>42</v>
      </c>
    </row>
    <row r="87" spans="1:7" x14ac:dyDescent="0.3">
      <c r="B87" s="5" t="s">
        <v>26</v>
      </c>
      <c r="C87" s="34" t="s">
        <v>268</v>
      </c>
      <c r="D87" s="136" t="s">
        <v>24</v>
      </c>
      <c r="E87" s="208">
        <v>1</v>
      </c>
      <c r="F87" s="268">
        <v>0</v>
      </c>
      <c r="G87" s="138">
        <f>IF(E87&lt;&gt;0,E87*F87," ")</f>
        <v>0</v>
      </c>
    </row>
    <row r="88" spans="1:7" x14ac:dyDescent="0.3">
      <c r="A88" s="2"/>
      <c r="B88" s="2"/>
    </row>
    <row r="89" spans="1:7" s="190" customFormat="1" x14ac:dyDescent="0.3">
      <c r="A89" s="21">
        <f>1+COUNT(A$2:A87)</f>
        <v>15</v>
      </c>
      <c r="B89" s="14"/>
      <c r="C89" t="s">
        <v>606</v>
      </c>
      <c r="D89" s="7"/>
      <c r="E89" s="198"/>
      <c r="F89" s="268"/>
      <c r="G89" s="22" t="str">
        <f>IF(E89&lt;&gt;0,E89*F89," ")</f>
        <v xml:space="preserve"> </v>
      </c>
    </row>
    <row r="90" spans="1:7" customFormat="1" ht="27.6" x14ac:dyDescent="0.3">
      <c r="B90" s="14"/>
      <c r="C90" t="s">
        <v>607</v>
      </c>
      <c r="D90" s="7"/>
      <c r="E90" s="216"/>
      <c r="F90" s="268"/>
      <c r="G90" s="22"/>
    </row>
    <row r="91" spans="1:7" customFormat="1" x14ac:dyDescent="0.3">
      <c r="A91" s="21"/>
      <c r="B91" s="14"/>
      <c r="C91" t="s">
        <v>271</v>
      </c>
      <c r="D91" s="7" t="s">
        <v>43</v>
      </c>
      <c r="E91" s="216">
        <v>1</v>
      </c>
      <c r="F91" s="268">
        <v>0</v>
      </c>
      <c r="G91" s="22">
        <f>IF(E91&lt;&gt;0,E91*F91," ")</f>
        <v>0</v>
      </c>
    </row>
    <row r="92" spans="1:7" customFormat="1" x14ac:dyDescent="0.3">
      <c r="A92" s="21"/>
      <c r="B92" s="14"/>
      <c r="D92" s="7"/>
      <c r="E92" s="216"/>
      <c r="F92" s="268"/>
      <c r="G92" s="22"/>
    </row>
    <row r="93" spans="1:7" customFormat="1" x14ac:dyDescent="0.3">
      <c r="A93" s="21">
        <f>1+COUNT(A$2:A91)</f>
        <v>16</v>
      </c>
      <c r="B93" s="14"/>
      <c r="C93" t="s">
        <v>608</v>
      </c>
      <c r="D93" s="7"/>
      <c r="E93" s="216"/>
      <c r="F93" s="268"/>
      <c r="G93" s="22"/>
    </row>
    <row r="94" spans="1:7" s="190" customFormat="1" ht="69" x14ac:dyDescent="0.3">
      <c r="A94" s="21"/>
      <c r="B94" s="14"/>
      <c r="C94" t="s">
        <v>609</v>
      </c>
      <c r="D94" s="7"/>
      <c r="E94" s="198"/>
      <c r="F94" s="268"/>
      <c r="G94" s="22" t="str">
        <f>IF(E94&lt;&gt;0,E94*F94," ")</f>
        <v xml:space="preserve"> </v>
      </c>
    </row>
    <row r="95" spans="1:7" s="190" customFormat="1" x14ac:dyDescent="0.3">
      <c r="A95" s="21"/>
      <c r="B95" s="14"/>
      <c r="C95" t="s">
        <v>271</v>
      </c>
      <c r="D95" s="7" t="s">
        <v>43</v>
      </c>
      <c r="E95" s="198">
        <v>1</v>
      </c>
      <c r="F95" s="268">
        <v>0</v>
      </c>
      <c r="G95" s="22">
        <f>IF(E95&lt;&gt;0,E95*F95," ")</f>
        <v>0</v>
      </c>
    </row>
    <row r="96" spans="1:7" s="190" customFormat="1" x14ac:dyDescent="0.3">
      <c r="A96" s="21"/>
      <c r="B96" s="14"/>
      <c r="C96"/>
      <c r="D96" s="7"/>
      <c r="E96" s="198"/>
      <c r="F96" s="268"/>
      <c r="G96" s="22"/>
    </row>
    <row r="97" spans="1:7" customFormat="1" x14ac:dyDescent="0.3">
      <c r="A97" s="21">
        <f>1+COUNT(A$2:A95)</f>
        <v>17</v>
      </c>
      <c r="B97" s="14"/>
      <c r="C97" t="s">
        <v>432</v>
      </c>
      <c r="D97" s="7"/>
      <c r="E97" s="216"/>
      <c r="F97" s="268"/>
      <c r="G97" s="22" t="str">
        <f>IF(E97&lt;&gt;0,E97*F97," ")</f>
        <v xml:space="preserve"> </v>
      </c>
    </row>
    <row r="98" spans="1:7" customFormat="1" ht="27.6" x14ac:dyDescent="0.3">
      <c r="A98" s="21"/>
      <c r="B98" s="14"/>
      <c r="C98" t="s">
        <v>433</v>
      </c>
      <c r="D98" s="7"/>
      <c r="E98" s="216"/>
      <c r="F98" s="268"/>
      <c r="G98" s="22"/>
    </row>
    <row r="99" spans="1:7" customFormat="1" x14ac:dyDescent="0.3">
      <c r="A99" s="21"/>
      <c r="B99" s="14"/>
      <c r="C99" t="s">
        <v>271</v>
      </c>
      <c r="D99" s="7" t="s">
        <v>43</v>
      </c>
      <c r="E99" s="216">
        <v>1</v>
      </c>
      <c r="F99" s="268">
        <v>0</v>
      </c>
      <c r="G99" s="22">
        <f>IF(E99&lt;&gt;0,E99*F99," ")</f>
        <v>0</v>
      </c>
    </row>
    <row r="100" spans="1:7" customFormat="1" x14ac:dyDescent="0.3">
      <c r="A100" s="21"/>
      <c r="B100" s="14"/>
      <c r="D100" s="7"/>
      <c r="E100" s="216"/>
      <c r="F100" s="268"/>
      <c r="G100" s="22"/>
    </row>
    <row r="101" spans="1:7" customFormat="1" x14ac:dyDescent="0.3">
      <c r="A101" s="21">
        <f>1+COUNT(A$2:A99)</f>
        <v>18</v>
      </c>
      <c r="B101" s="14"/>
      <c r="C101" t="s">
        <v>434</v>
      </c>
      <c r="D101" s="7"/>
      <c r="E101" s="216"/>
      <c r="F101" s="268"/>
      <c r="G101" s="22" t="str">
        <f>IF(E101&lt;&gt;0,E101*F101," ")</f>
        <v xml:space="preserve"> </v>
      </c>
    </row>
    <row r="102" spans="1:7" customFormat="1" ht="55.2" x14ac:dyDescent="0.3">
      <c r="A102" s="21"/>
      <c r="B102" s="14"/>
      <c r="C102" t="s">
        <v>612</v>
      </c>
      <c r="D102" s="7"/>
      <c r="E102" s="216"/>
      <c r="F102" s="268"/>
      <c r="G102" s="22"/>
    </row>
    <row r="103" spans="1:7" customFormat="1" x14ac:dyDescent="0.3">
      <c r="A103" s="21"/>
      <c r="B103" s="14"/>
      <c r="C103" t="s">
        <v>438</v>
      </c>
      <c r="D103" s="7" t="s">
        <v>43</v>
      </c>
      <c r="E103" s="216">
        <v>1</v>
      </c>
      <c r="F103" s="268">
        <v>0</v>
      </c>
      <c r="G103" s="22">
        <f>IF(E103&lt;&gt;0,E103*F103," ")</f>
        <v>0</v>
      </c>
    </row>
    <row r="104" spans="1:7" customFormat="1" x14ac:dyDescent="0.3">
      <c r="A104" s="21"/>
      <c r="B104" s="14"/>
      <c r="D104" s="7"/>
      <c r="E104" s="216"/>
      <c r="F104" s="268"/>
      <c r="G104" s="22"/>
    </row>
    <row r="105" spans="1:7" customFormat="1" x14ac:dyDescent="0.3">
      <c r="A105" s="21">
        <f>1+COUNT(A$2:A103)</f>
        <v>19</v>
      </c>
      <c r="B105" s="14"/>
      <c r="C105" t="s">
        <v>610</v>
      </c>
      <c r="D105" s="7"/>
      <c r="E105" s="216"/>
      <c r="F105" s="268"/>
      <c r="G105" s="22" t="str">
        <f>IF(E105&lt;&gt;0,E105*F105," ")</f>
        <v xml:space="preserve"> </v>
      </c>
    </row>
    <row r="106" spans="1:7" customFormat="1" x14ac:dyDescent="0.3">
      <c r="A106" s="21"/>
      <c r="B106" s="14"/>
      <c r="C106" t="s">
        <v>611</v>
      </c>
      <c r="D106" s="7"/>
      <c r="E106" s="216"/>
      <c r="F106" s="268"/>
      <c r="G106" s="22"/>
    </row>
    <row r="107" spans="1:7" customFormat="1" x14ac:dyDescent="0.3">
      <c r="A107" s="21"/>
      <c r="B107" s="14"/>
      <c r="C107" t="s">
        <v>438</v>
      </c>
      <c r="D107" s="7" t="s">
        <v>43</v>
      </c>
      <c r="E107" s="216">
        <v>1</v>
      </c>
      <c r="F107" s="268">
        <v>0</v>
      </c>
      <c r="G107" s="22">
        <f>IF(E107&lt;&gt;0,E107*F107," ")</f>
        <v>0</v>
      </c>
    </row>
    <row r="108" spans="1:7" customFormat="1" x14ac:dyDescent="0.3">
      <c r="A108" s="21"/>
      <c r="B108" s="14"/>
      <c r="D108" s="7"/>
      <c r="E108" s="216"/>
      <c r="F108" s="268"/>
      <c r="G108" s="22"/>
    </row>
    <row r="109" spans="1:7" customFormat="1" ht="41.4" x14ac:dyDescent="0.3">
      <c r="A109" s="21"/>
      <c r="B109" s="14"/>
      <c r="C109" t="s">
        <v>613</v>
      </c>
      <c r="D109" s="7"/>
      <c r="E109" s="216"/>
      <c r="F109" s="268"/>
      <c r="G109" s="22"/>
    </row>
    <row r="110" spans="1:7" x14ac:dyDescent="0.3">
      <c r="G110" s="138" t="str">
        <f>IF(E110&lt;&gt;0,E110*F110," ")</f>
        <v xml:space="preserve"> </v>
      </c>
    </row>
    <row r="111" spans="1:7" x14ac:dyDescent="0.3">
      <c r="A111" s="144"/>
      <c r="B111" s="144"/>
      <c r="C111" s="145" t="str">
        <f>C1</f>
        <v>VODOVODNI PRIKLJUČEK</v>
      </c>
      <c r="D111" s="146"/>
      <c r="E111" s="211"/>
      <c r="F111" s="307"/>
      <c r="G111" s="147">
        <f>SUM(G3:G110)</f>
        <v>0</v>
      </c>
    </row>
    <row r="65536" spans="1:1" x14ac:dyDescent="0.3">
      <c r="A65536" s="21"/>
    </row>
  </sheetData>
  <sheetProtection algorithmName="SHA-512" hashValue="gBhVRwDLYffB/4SH/HhP82dHYEHVucatU+6jOfqFsGKefH9wHORontH72bobNmQvhkFcHCaSAQoTgJKk4y//oQ==" saltValue="UgAifn6mcXwG08GugmyEkA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9" scale="97" firstPageNumber="0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54B-B624-40F2-801B-91B2FE0D6F8B}">
  <sheetPr>
    <tabColor theme="6" tint="0.79998168889431442"/>
    <pageSetUpPr fitToPage="1"/>
  </sheetPr>
  <dimension ref="A1:G74"/>
  <sheetViews>
    <sheetView showGridLines="0" view="pageLayout" zoomScaleNormal="125" workbookViewId="0">
      <selection activeCell="F1" sqref="F1:F1048576"/>
    </sheetView>
  </sheetViews>
  <sheetFormatPr defaultColWidth="9.109375" defaultRowHeight="13.8" x14ac:dyDescent="0.25"/>
  <cols>
    <col min="1" max="2" width="5.6640625" style="4" customWidth="1"/>
    <col min="3" max="3" width="50.6640625" style="34" customWidth="1"/>
    <col min="4" max="4" width="6.6640625" style="136" customWidth="1"/>
    <col min="5" max="5" width="7.6640625" style="137" customWidth="1"/>
    <col min="6" max="6" width="10.6640625" style="303" customWidth="1"/>
    <col min="7" max="7" width="10.6640625" style="138" customWidth="1"/>
    <col min="8" max="16384" width="9.109375" style="153"/>
  </cols>
  <sheetData>
    <row r="1" spans="1:7" ht="14.4" x14ac:dyDescent="0.25">
      <c r="A1" s="148" t="s">
        <v>435</v>
      </c>
      <c r="B1" s="149"/>
      <c r="C1" s="131" t="s">
        <v>436</v>
      </c>
      <c r="D1" s="150"/>
      <c r="E1" s="151"/>
      <c r="F1" s="308"/>
      <c r="G1" s="152">
        <f>+G71</f>
        <v>0</v>
      </c>
    </row>
    <row r="3" spans="1:7" x14ac:dyDescent="0.25">
      <c r="A3" s="154" t="s">
        <v>13</v>
      </c>
      <c r="B3" s="154"/>
      <c r="C3" s="155" t="s">
        <v>14</v>
      </c>
      <c r="D3" s="156" t="s">
        <v>17</v>
      </c>
      <c r="E3" s="157" t="s">
        <v>16</v>
      </c>
      <c r="F3" s="309" t="s">
        <v>15</v>
      </c>
      <c r="G3" s="158" t="s">
        <v>18</v>
      </c>
    </row>
    <row r="4" spans="1:7" x14ac:dyDescent="0.25">
      <c r="G4" s="138" t="str">
        <f t="shared" ref="G4:G12" si="0">IF(E4&lt;&gt;0,E4*F4," ")</f>
        <v xml:space="preserve"> </v>
      </c>
    </row>
    <row r="5" spans="1:7" s="159" customFormat="1" x14ac:dyDescent="0.25">
      <c r="A5" s="2">
        <f>1+COUNT(A$2:A4)</f>
        <v>1</v>
      </c>
      <c r="B5" s="2"/>
      <c r="C5" s="34" t="s">
        <v>437</v>
      </c>
      <c r="D5" s="136"/>
      <c r="E5" s="137"/>
      <c r="F5" s="303"/>
      <c r="G5" s="138" t="str">
        <f t="shared" si="0"/>
        <v xml:space="preserve"> </v>
      </c>
    </row>
    <row r="6" spans="1:7" s="159" customFormat="1" x14ac:dyDescent="0.25">
      <c r="A6" s="2"/>
      <c r="B6" s="2"/>
      <c r="C6" s="34" t="s">
        <v>438</v>
      </c>
      <c r="D6" s="136" t="s">
        <v>33</v>
      </c>
      <c r="E6" s="137">
        <v>20</v>
      </c>
      <c r="F6" s="303">
        <v>0</v>
      </c>
      <c r="G6" s="138">
        <f t="shared" si="0"/>
        <v>0</v>
      </c>
    </row>
    <row r="7" spans="1:7" s="159" customFormat="1" x14ac:dyDescent="0.25">
      <c r="A7" s="2"/>
      <c r="B7" s="2"/>
      <c r="C7" s="34"/>
      <c r="D7" s="136"/>
      <c r="E7" s="137"/>
      <c r="F7" s="303"/>
      <c r="G7" s="138" t="str">
        <f t="shared" si="0"/>
        <v xml:space="preserve"> </v>
      </c>
    </row>
    <row r="8" spans="1:7" s="159" customFormat="1" ht="27.6" x14ac:dyDescent="0.25">
      <c r="A8" s="2">
        <f>1+COUNT(A$2:A7)</f>
        <v>2</v>
      </c>
      <c r="B8" s="2"/>
      <c r="C8" s="34" t="s">
        <v>439</v>
      </c>
      <c r="D8" s="136"/>
      <c r="E8" s="137"/>
      <c r="F8" s="303"/>
      <c r="G8" s="138" t="str">
        <f t="shared" si="0"/>
        <v xml:space="preserve"> </v>
      </c>
    </row>
    <row r="9" spans="1:7" s="159" customFormat="1" x14ac:dyDescent="0.25">
      <c r="A9" s="2"/>
      <c r="B9" s="2"/>
      <c r="C9" s="34" t="s">
        <v>438</v>
      </c>
      <c r="D9" s="136" t="s">
        <v>440</v>
      </c>
      <c r="E9" s="137">
        <v>18</v>
      </c>
      <c r="F9" s="303">
        <v>0</v>
      </c>
      <c r="G9" s="138">
        <f t="shared" si="0"/>
        <v>0</v>
      </c>
    </row>
    <row r="10" spans="1:7" s="159" customFormat="1" x14ac:dyDescent="0.25">
      <c r="A10" s="2"/>
      <c r="B10" s="2"/>
      <c r="C10" s="34"/>
      <c r="D10" s="136"/>
      <c r="E10" s="137"/>
      <c r="F10" s="303"/>
      <c r="G10" s="138" t="str">
        <f t="shared" si="0"/>
        <v xml:space="preserve"> </v>
      </c>
    </row>
    <row r="11" spans="1:7" s="159" customFormat="1" ht="27.6" x14ac:dyDescent="0.25">
      <c r="A11" s="2">
        <f>1+COUNT(A$2:A10)</f>
        <v>3</v>
      </c>
      <c r="B11" s="2"/>
      <c r="C11" s="34" t="s">
        <v>441</v>
      </c>
      <c r="D11" s="136"/>
      <c r="E11" s="137"/>
      <c r="F11" s="303"/>
      <c r="G11" s="138" t="str">
        <f t="shared" si="0"/>
        <v xml:space="preserve"> </v>
      </c>
    </row>
    <row r="12" spans="1:7" s="159" customFormat="1" x14ac:dyDescent="0.25">
      <c r="A12" s="2"/>
      <c r="B12" s="2"/>
      <c r="C12" s="34" t="s">
        <v>438</v>
      </c>
      <c r="D12" s="136" t="s">
        <v>440</v>
      </c>
      <c r="E12" s="137">
        <v>1</v>
      </c>
      <c r="F12" s="303">
        <v>0</v>
      </c>
      <c r="G12" s="138">
        <f t="shared" si="0"/>
        <v>0</v>
      </c>
    </row>
    <row r="13" spans="1:7" s="159" customFormat="1" x14ac:dyDescent="0.25">
      <c r="A13" s="2"/>
      <c r="B13" s="2"/>
      <c r="C13" s="34"/>
      <c r="D13" s="136"/>
      <c r="E13" s="137"/>
      <c r="F13" s="303"/>
      <c r="G13" s="138"/>
    </row>
    <row r="14" spans="1:7" s="159" customFormat="1" x14ac:dyDescent="0.25">
      <c r="A14" s="2">
        <f>1+COUNT(A$2:A12)</f>
        <v>4</v>
      </c>
      <c r="B14" s="2"/>
      <c r="C14" s="34" t="s">
        <v>442</v>
      </c>
      <c r="D14" s="136"/>
      <c r="E14" s="137"/>
      <c r="F14" s="303"/>
      <c r="G14" s="138" t="str">
        <f t="shared" ref="G14:G22" si="1">IF(E14&lt;&gt;0,E14*F14," ")</f>
        <v xml:space="preserve"> </v>
      </c>
    </row>
    <row r="15" spans="1:7" s="159" customFormat="1" x14ac:dyDescent="0.25">
      <c r="A15" s="2"/>
      <c r="B15" s="2"/>
      <c r="C15" s="34" t="s">
        <v>438</v>
      </c>
      <c r="D15" s="136" t="s">
        <v>12</v>
      </c>
      <c r="E15" s="137">
        <v>10</v>
      </c>
      <c r="F15" s="303">
        <v>0</v>
      </c>
      <c r="G15" s="138">
        <f t="shared" si="1"/>
        <v>0</v>
      </c>
    </row>
    <row r="16" spans="1:7" s="159" customFormat="1" x14ac:dyDescent="0.25">
      <c r="A16" s="2"/>
      <c r="B16" s="2"/>
      <c r="C16" s="34"/>
      <c r="D16" s="136"/>
      <c r="E16" s="137"/>
      <c r="F16" s="303"/>
      <c r="G16" s="138" t="str">
        <f t="shared" si="1"/>
        <v xml:space="preserve"> </v>
      </c>
    </row>
    <row r="17" spans="1:7" s="159" customFormat="1" ht="27.6" x14ac:dyDescent="0.25">
      <c r="A17" s="2">
        <f>1+COUNT(A$2:A16)</f>
        <v>5</v>
      </c>
      <c r="B17" s="2"/>
      <c r="C17" s="34" t="s">
        <v>443</v>
      </c>
      <c r="D17" s="136"/>
      <c r="E17" s="137"/>
      <c r="F17" s="303"/>
      <c r="G17" s="138" t="str">
        <f t="shared" si="1"/>
        <v xml:space="preserve"> </v>
      </c>
    </row>
    <row r="18" spans="1:7" s="159" customFormat="1" x14ac:dyDescent="0.25">
      <c r="A18" s="2"/>
      <c r="B18" s="2"/>
      <c r="C18" s="34" t="s">
        <v>31</v>
      </c>
      <c r="D18" s="136" t="s">
        <v>440</v>
      </c>
      <c r="E18" s="137">
        <v>1.5</v>
      </c>
      <c r="F18" s="303">
        <v>0</v>
      </c>
      <c r="G18" s="138">
        <f t="shared" si="1"/>
        <v>0</v>
      </c>
    </row>
    <row r="19" spans="1:7" s="159" customFormat="1" x14ac:dyDescent="0.25">
      <c r="A19" s="2"/>
      <c r="B19" s="2"/>
      <c r="C19" s="34"/>
      <c r="D19" s="136"/>
      <c r="E19" s="137"/>
      <c r="F19" s="303"/>
      <c r="G19" s="138" t="str">
        <f t="shared" si="1"/>
        <v xml:space="preserve"> </v>
      </c>
    </row>
    <row r="20" spans="1:7" s="159" customFormat="1" ht="27.6" x14ac:dyDescent="0.25">
      <c r="A20" s="2">
        <f>1+COUNT(A$2:A19)</f>
        <v>6</v>
      </c>
      <c r="B20" s="2"/>
      <c r="C20" s="34" t="s">
        <v>444</v>
      </c>
      <c r="D20" s="136"/>
      <c r="E20" s="137"/>
      <c r="F20" s="303"/>
      <c r="G20" s="138" t="str">
        <f t="shared" si="1"/>
        <v xml:space="preserve"> </v>
      </c>
    </row>
    <row r="21" spans="1:7" s="159" customFormat="1" x14ac:dyDescent="0.25">
      <c r="A21" s="2"/>
      <c r="B21" s="2"/>
      <c r="C21" s="34" t="s">
        <v>31</v>
      </c>
      <c r="D21" s="136" t="s">
        <v>440</v>
      </c>
      <c r="E21" s="137">
        <v>2.5</v>
      </c>
      <c r="F21" s="303">
        <v>0</v>
      </c>
      <c r="G21" s="138">
        <f t="shared" si="1"/>
        <v>0</v>
      </c>
    </row>
    <row r="22" spans="1:7" s="159" customFormat="1" x14ac:dyDescent="0.25">
      <c r="A22" s="2"/>
      <c r="B22" s="2"/>
      <c r="C22" s="34"/>
      <c r="D22" s="136"/>
      <c r="E22" s="137"/>
      <c r="F22" s="303"/>
      <c r="G22" s="138" t="str">
        <f t="shared" si="1"/>
        <v xml:space="preserve"> </v>
      </c>
    </row>
    <row r="23" spans="1:7" s="159" customFormat="1" ht="27.6" x14ac:dyDescent="0.25">
      <c r="A23" s="2">
        <f>1+COUNT(A$2:A22)</f>
        <v>7</v>
      </c>
      <c r="B23" s="2"/>
      <c r="C23" s="34" t="s">
        <v>445</v>
      </c>
      <c r="D23" s="136"/>
      <c r="E23" s="137"/>
      <c r="F23" s="303"/>
      <c r="G23" s="138"/>
    </row>
    <row r="24" spans="1:7" s="159" customFormat="1" x14ac:dyDescent="0.25">
      <c r="A24" s="2"/>
      <c r="B24" s="2"/>
      <c r="C24" s="34" t="s">
        <v>438</v>
      </c>
      <c r="D24" s="136" t="s">
        <v>440</v>
      </c>
      <c r="E24" s="137">
        <v>15</v>
      </c>
      <c r="F24" s="303">
        <v>0</v>
      </c>
      <c r="G24" s="138">
        <f>IF(E24&lt;&gt;0,E24*F24," ")</f>
        <v>0</v>
      </c>
    </row>
    <row r="25" spans="1:7" s="159" customFormat="1" x14ac:dyDescent="0.25">
      <c r="A25" s="2"/>
      <c r="B25" s="2"/>
      <c r="C25" s="34"/>
      <c r="D25" s="136"/>
      <c r="E25" s="137"/>
      <c r="F25" s="303"/>
      <c r="G25" s="138" t="str">
        <f>IF(E25&lt;&gt;0,E25*F25," ")</f>
        <v xml:space="preserve"> </v>
      </c>
    </row>
    <row r="26" spans="1:7" s="159" customFormat="1" x14ac:dyDescent="0.25">
      <c r="A26" s="2">
        <f>1+COUNT(A$2:A25)</f>
        <v>8</v>
      </c>
      <c r="B26" s="2"/>
      <c r="C26" s="34" t="s">
        <v>446</v>
      </c>
      <c r="D26" s="136"/>
      <c r="E26" s="137"/>
      <c r="F26" s="303"/>
      <c r="G26" s="138"/>
    </row>
    <row r="27" spans="1:7" s="159" customFormat="1" x14ac:dyDescent="0.25">
      <c r="A27" s="2"/>
      <c r="B27" s="2"/>
      <c r="C27" s="34" t="s">
        <v>438</v>
      </c>
      <c r="D27" s="136" t="s">
        <v>440</v>
      </c>
      <c r="E27" s="137">
        <v>4</v>
      </c>
      <c r="F27" s="303">
        <v>0</v>
      </c>
      <c r="G27" s="138">
        <f t="shared" ref="G27:G60" si="2">IF(E27&lt;&gt;0,E27*F27," ")</f>
        <v>0</v>
      </c>
    </row>
    <row r="28" spans="1:7" s="159" customFormat="1" x14ac:dyDescent="0.25">
      <c r="A28" s="2"/>
      <c r="B28" s="2"/>
      <c r="C28" s="34"/>
      <c r="D28" s="136"/>
      <c r="E28" s="137"/>
      <c r="F28" s="303"/>
      <c r="G28" s="138" t="str">
        <f t="shared" si="2"/>
        <v xml:space="preserve"> </v>
      </c>
    </row>
    <row r="29" spans="1:7" s="159" customFormat="1" ht="27.6" x14ac:dyDescent="0.25">
      <c r="A29" s="2">
        <f>1+COUNT(A$2:A28)</f>
        <v>9</v>
      </c>
      <c r="B29" s="2"/>
      <c r="C29" s="34" t="s">
        <v>447</v>
      </c>
      <c r="D29" s="136"/>
      <c r="E29" s="137"/>
      <c r="F29" s="303"/>
      <c r="G29" s="138" t="str">
        <f t="shared" si="2"/>
        <v xml:space="preserve"> </v>
      </c>
    </row>
    <row r="30" spans="1:7" s="159" customFormat="1" x14ac:dyDescent="0.25">
      <c r="A30" s="2"/>
      <c r="B30" s="2"/>
      <c r="C30" s="34" t="s">
        <v>31</v>
      </c>
      <c r="D30" s="136" t="s">
        <v>33</v>
      </c>
      <c r="E30" s="137">
        <v>20</v>
      </c>
      <c r="F30" s="303">
        <v>0</v>
      </c>
      <c r="G30" s="138">
        <f t="shared" si="2"/>
        <v>0</v>
      </c>
    </row>
    <row r="31" spans="1:7" s="159" customFormat="1" x14ac:dyDescent="0.25">
      <c r="A31" s="2"/>
      <c r="B31" s="2"/>
      <c r="C31" s="34"/>
      <c r="D31" s="136"/>
      <c r="E31" s="137"/>
      <c r="F31" s="303"/>
      <c r="G31" s="138" t="str">
        <f t="shared" si="2"/>
        <v xml:space="preserve"> </v>
      </c>
    </row>
    <row r="32" spans="1:7" s="159" customFormat="1" ht="27.6" x14ac:dyDescent="0.25">
      <c r="A32" s="2">
        <f>1+COUNT(A$2:A31)</f>
        <v>10</v>
      </c>
      <c r="B32" s="2"/>
      <c r="C32" s="34" t="s">
        <v>448</v>
      </c>
      <c r="D32" s="136"/>
      <c r="E32" s="137"/>
      <c r="F32" s="303"/>
      <c r="G32" s="138" t="str">
        <f t="shared" si="2"/>
        <v xml:space="preserve"> </v>
      </c>
    </row>
    <row r="33" spans="1:7" s="159" customFormat="1" x14ac:dyDescent="0.25">
      <c r="A33" s="2"/>
      <c r="B33" s="2"/>
      <c r="C33" s="34" t="s">
        <v>271</v>
      </c>
      <c r="D33" s="136" t="s">
        <v>24</v>
      </c>
      <c r="E33" s="137">
        <v>3</v>
      </c>
      <c r="F33" s="303">
        <v>0</v>
      </c>
      <c r="G33" s="138">
        <f t="shared" si="2"/>
        <v>0</v>
      </c>
    </row>
    <row r="34" spans="1:7" s="190" customFormat="1" x14ac:dyDescent="0.25">
      <c r="A34" s="21"/>
      <c r="B34" s="14"/>
      <c r="C34"/>
      <c r="D34" s="7"/>
      <c r="E34" s="137"/>
      <c r="F34" s="268"/>
      <c r="G34" s="22" t="str">
        <f t="shared" si="2"/>
        <v xml:space="preserve"> </v>
      </c>
    </row>
    <row r="35" spans="1:7" s="190" customFormat="1" ht="27.6" x14ac:dyDescent="0.25">
      <c r="A35" s="21">
        <f>1+COUNT(A$2:A34)</f>
        <v>11</v>
      </c>
      <c r="B35" s="14"/>
      <c r="C35" t="s">
        <v>541</v>
      </c>
      <c r="D35" s="7"/>
      <c r="E35" s="137"/>
      <c r="F35" s="268"/>
      <c r="G35" s="22" t="str">
        <f t="shared" si="2"/>
        <v xml:space="preserve"> </v>
      </c>
    </row>
    <row r="36" spans="1:7" s="190" customFormat="1" x14ac:dyDescent="0.25">
      <c r="A36" s="21"/>
      <c r="B36" s="14"/>
      <c r="C36" t="s">
        <v>542</v>
      </c>
      <c r="D36" s="7" t="s">
        <v>440</v>
      </c>
      <c r="E36" s="137">
        <v>15</v>
      </c>
      <c r="F36" s="303">
        <v>0</v>
      </c>
      <c r="G36" s="22">
        <f t="shared" si="2"/>
        <v>0</v>
      </c>
    </row>
    <row r="37" spans="1:7" s="190" customFormat="1" x14ac:dyDescent="0.25">
      <c r="A37" s="21"/>
      <c r="B37" s="14"/>
      <c r="C37"/>
      <c r="D37" s="7"/>
      <c r="E37" s="137"/>
      <c r="F37" s="268"/>
      <c r="G37" s="22" t="str">
        <f t="shared" si="2"/>
        <v xml:space="preserve"> </v>
      </c>
    </row>
    <row r="38" spans="1:7" s="190" customFormat="1" ht="55.2" x14ac:dyDescent="0.25">
      <c r="A38" s="21">
        <f>1+COUNT(A$2:A37)</f>
        <v>12</v>
      </c>
      <c r="B38" s="14"/>
      <c r="C38" t="s">
        <v>543</v>
      </c>
      <c r="D38" s="7"/>
      <c r="E38" s="137"/>
      <c r="F38" s="268"/>
      <c r="G38" s="22" t="str">
        <f t="shared" si="2"/>
        <v xml:space="preserve"> </v>
      </c>
    </row>
    <row r="39" spans="1:7" s="190" customFormat="1" x14ac:dyDescent="0.25">
      <c r="A39" s="21"/>
      <c r="B39" s="14"/>
      <c r="C39" t="s">
        <v>544</v>
      </c>
      <c r="D39" s="7" t="s">
        <v>24</v>
      </c>
      <c r="E39" s="137">
        <v>1</v>
      </c>
      <c r="F39" s="303">
        <v>0</v>
      </c>
      <c r="G39" s="22">
        <f t="shared" si="2"/>
        <v>0</v>
      </c>
    </row>
    <row r="40" spans="1:7" s="190" customFormat="1" x14ac:dyDescent="0.25">
      <c r="A40" s="21"/>
      <c r="B40" s="14"/>
      <c r="C40"/>
      <c r="D40" s="7"/>
      <c r="E40" s="137"/>
      <c r="F40" s="268"/>
      <c r="G40" s="22" t="str">
        <f t="shared" si="2"/>
        <v xml:space="preserve"> </v>
      </c>
    </row>
    <row r="41" spans="1:7" s="190" customFormat="1" x14ac:dyDescent="0.25">
      <c r="A41" s="21">
        <f>1+COUNT(A$2:A40)</f>
        <v>13</v>
      </c>
      <c r="B41" s="14"/>
      <c r="C41" t="s">
        <v>545</v>
      </c>
      <c r="D41" s="7"/>
      <c r="E41" s="137"/>
      <c r="F41" s="268"/>
      <c r="G41" s="22" t="str">
        <f t="shared" si="2"/>
        <v xml:space="preserve"> </v>
      </c>
    </row>
    <row r="42" spans="1:7" s="190" customFormat="1" x14ac:dyDescent="0.25">
      <c r="A42" s="21"/>
      <c r="B42" s="14"/>
      <c r="C42" t="s">
        <v>271</v>
      </c>
      <c r="D42" s="7" t="s">
        <v>440</v>
      </c>
      <c r="E42" s="137">
        <v>7</v>
      </c>
      <c r="F42" s="303">
        <v>0</v>
      </c>
      <c r="G42" s="22">
        <f t="shared" si="2"/>
        <v>0</v>
      </c>
    </row>
    <row r="43" spans="1:7" s="190" customFormat="1" x14ac:dyDescent="0.25">
      <c r="A43" s="21"/>
      <c r="B43" s="14"/>
      <c r="C43"/>
      <c r="D43" s="7"/>
      <c r="E43" s="137"/>
      <c r="F43" s="268"/>
      <c r="G43" s="22" t="str">
        <f t="shared" si="2"/>
        <v xml:space="preserve"> </v>
      </c>
    </row>
    <row r="44" spans="1:7" s="190" customFormat="1" x14ac:dyDescent="0.25">
      <c r="A44" s="21">
        <f>1+COUNT(A$2:A43)</f>
        <v>14</v>
      </c>
      <c r="B44" s="14"/>
      <c r="C44" t="s">
        <v>546</v>
      </c>
      <c r="D44" s="7"/>
      <c r="E44" s="137"/>
      <c r="F44" s="268"/>
      <c r="G44" s="22" t="str">
        <f t="shared" si="2"/>
        <v xml:space="preserve"> </v>
      </c>
    </row>
    <row r="45" spans="1:7" s="190" customFormat="1" x14ac:dyDescent="0.25">
      <c r="A45" s="21"/>
      <c r="B45" s="14"/>
      <c r="C45" t="s">
        <v>438</v>
      </c>
      <c r="D45" s="7" t="s">
        <v>440</v>
      </c>
      <c r="E45" s="137">
        <v>8</v>
      </c>
      <c r="F45" s="303">
        <v>0</v>
      </c>
      <c r="G45" s="22">
        <f t="shared" si="2"/>
        <v>0</v>
      </c>
    </row>
    <row r="46" spans="1:7" s="190" customFormat="1" x14ac:dyDescent="0.25">
      <c r="A46" s="21"/>
      <c r="B46" s="14"/>
      <c r="C46"/>
      <c r="D46" s="7"/>
      <c r="E46" s="137"/>
      <c r="F46" s="268"/>
      <c r="G46" s="22" t="str">
        <f t="shared" si="2"/>
        <v xml:space="preserve"> </v>
      </c>
    </row>
    <row r="47" spans="1:7" s="190" customFormat="1" ht="27.6" x14ac:dyDescent="0.25">
      <c r="A47" s="21">
        <f>1+COUNT(A$2:A46)</f>
        <v>15</v>
      </c>
      <c r="B47" s="14"/>
      <c r="C47" t="s">
        <v>547</v>
      </c>
      <c r="D47" s="7"/>
      <c r="E47" s="137"/>
      <c r="F47" s="268"/>
      <c r="G47" s="22" t="str">
        <f t="shared" si="2"/>
        <v xml:space="preserve"> </v>
      </c>
    </row>
    <row r="48" spans="1:7" s="190" customFormat="1" x14ac:dyDescent="0.25">
      <c r="A48" s="21"/>
      <c r="B48" s="14" t="s">
        <v>28</v>
      </c>
      <c r="C48"/>
      <c r="D48" s="7"/>
      <c r="E48" s="137"/>
      <c r="F48" s="268"/>
      <c r="G48" s="22" t="str">
        <f t="shared" si="2"/>
        <v xml:space="preserve"> </v>
      </c>
    </row>
    <row r="49" spans="1:7" s="190" customFormat="1" x14ac:dyDescent="0.25">
      <c r="A49" s="21"/>
      <c r="B49" s="14" t="s">
        <v>26</v>
      </c>
      <c r="C49"/>
      <c r="D49" s="7"/>
      <c r="E49" s="137"/>
      <c r="F49" s="268"/>
      <c r="G49" s="22" t="str">
        <f t="shared" si="2"/>
        <v xml:space="preserve"> </v>
      </c>
    </row>
    <row r="50" spans="1:7" s="190" customFormat="1" x14ac:dyDescent="0.25">
      <c r="A50" s="21"/>
      <c r="B50" s="14"/>
      <c r="C50" t="s">
        <v>548</v>
      </c>
      <c r="D50" s="7"/>
      <c r="E50" s="137"/>
      <c r="F50" s="268"/>
      <c r="G50" s="22" t="str">
        <f t="shared" si="2"/>
        <v xml:space="preserve"> </v>
      </c>
    </row>
    <row r="51" spans="1:7" s="190" customFormat="1" x14ac:dyDescent="0.25">
      <c r="A51" s="21"/>
      <c r="B51" s="14"/>
      <c r="C51" t="s">
        <v>549</v>
      </c>
      <c r="D51" s="7"/>
      <c r="E51" s="137"/>
      <c r="F51" s="268"/>
      <c r="G51" s="22"/>
    </row>
    <row r="52" spans="1:7" s="190" customFormat="1" x14ac:dyDescent="0.25">
      <c r="A52" s="21"/>
      <c r="B52" s="14"/>
      <c r="C52" t="s">
        <v>31</v>
      </c>
      <c r="D52" s="7" t="s">
        <v>24</v>
      </c>
      <c r="E52" s="137">
        <v>1</v>
      </c>
      <c r="F52" s="303">
        <v>0</v>
      </c>
      <c r="G52" s="22">
        <f t="shared" si="2"/>
        <v>0</v>
      </c>
    </row>
    <row r="53" spans="1:7" s="190" customFormat="1" x14ac:dyDescent="0.25">
      <c r="A53" s="21"/>
      <c r="B53" s="14"/>
      <c r="C53"/>
      <c r="D53" s="7"/>
      <c r="E53" s="137"/>
      <c r="F53" s="268"/>
      <c r="G53" s="22" t="str">
        <f>IF(E53&lt;&gt;0,E53*F53," ")</f>
        <v xml:space="preserve"> </v>
      </c>
    </row>
    <row r="54" spans="1:7" s="190" customFormat="1" ht="69" x14ac:dyDescent="0.25">
      <c r="A54" s="21">
        <f>1+COUNT(A$2:A53)</f>
        <v>16</v>
      </c>
      <c r="B54" s="14"/>
      <c r="C54" t="s">
        <v>550</v>
      </c>
      <c r="D54" s="7"/>
      <c r="E54" s="137"/>
      <c r="F54" s="268"/>
      <c r="G54" s="22" t="str">
        <f>IF(E54&lt;&gt;0,E54*F54," ")</f>
        <v xml:space="preserve"> </v>
      </c>
    </row>
    <row r="55" spans="1:7" s="190" customFormat="1" x14ac:dyDescent="0.25">
      <c r="A55" s="21"/>
      <c r="B55" s="14"/>
      <c r="C55" t="s">
        <v>31</v>
      </c>
      <c r="D55" s="7" t="s">
        <v>24</v>
      </c>
      <c r="E55" s="137">
        <v>1</v>
      </c>
      <c r="F55" s="303">
        <v>0</v>
      </c>
      <c r="G55" s="22">
        <f>IF(E55&lt;&gt;0,E55*F55," ")</f>
        <v>0</v>
      </c>
    </row>
    <row r="56" spans="1:7" s="190" customFormat="1" x14ac:dyDescent="0.25">
      <c r="A56" s="21"/>
      <c r="B56" s="14"/>
      <c r="C56"/>
      <c r="D56" s="7"/>
      <c r="E56" s="137"/>
      <c r="F56" s="268"/>
      <c r="G56" s="22" t="str">
        <f t="shared" si="2"/>
        <v xml:space="preserve"> </v>
      </c>
    </row>
    <row r="57" spans="1:7" s="190" customFormat="1" ht="27.6" x14ac:dyDescent="0.25">
      <c r="A57" s="21">
        <f>1+COUNT(A$2:A56)</f>
        <v>17</v>
      </c>
      <c r="B57" s="14"/>
      <c r="C57" t="s">
        <v>551</v>
      </c>
      <c r="D57" s="7"/>
      <c r="E57" s="137"/>
      <c r="F57" s="268"/>
      <c r="G57" s="22" t="str">
        <f t="shared" si="2"/>
        <v xml:space="preserve"> </v>
      </c>
    </row>
    <row r="58" spans="1:7" s="190" customFormat="1" x14ac:dyDescent="0.25">
      <c r="A58" s="21"/>
      <c r="B58" s="14"/>
      <c r="C58" t="s">
        <v>552</v>
      </c>
      <c r="D58" s="7"/>
      <c r="E58" s="137"/>
      <c r="F58" s="268"/>
      <c r="G58" s="22"/>
    </row>
    <row r="59" spans="1:7" s="190" customFormat="1" x14ac:dyDescent="0.25">
      <c r="A59" s="21"/>
      <c r="B59" s="14"/>
      <c r="C59" t="s">
        <v>31</v>
      </c>
      <c r="D59" s="7" t="s">
        <v>24</v>
      </c>
      <c r="E59" s="137">
        <v>1</v>
      </c>
      <c r="F59" s="303">
        <v>0</v>
      </c>
      <c r="G59" s="22">
        <f>IF(E59&lt;&gt;0,E59*F59," ")</f>
        <v>0</v>
      </c>
    </row>
    <row r="60" spans="1:7" s="159" customFormat="1" x14ac:dyDescent="0.25">
      <c r="A60" s="2"/>
      <c r="B60" s="2"/>
      <c r="C60" s="34"/>
      <c r="D60" s="136"/>
      <c r="E60" s="137"/>
      <c r="F60" s="303"/>
      <c r="G60" s="138" t="str">
        <f t="shared" si="2"/>
        <v xml:space="preserve"> </v>
      </c>
    </row>
    <row r="61" spans="1:7" s="140" customFormat="1" x14ac:dyDescent="0.3">
      <c r="A61" s="4">
        <f>1+COUNT(A$2:A60)</f>
        <v>18</v>
      </c>
      <c r="B61" s="4"/>
      <c r="C61" s="34" t="s">
        <v>449</v>
      </c>
      <c r="D61" s="136"/>
      <c r="E61" s="137"/>
      <c r="F61" s="303"/>
      <c r="G61" s="138"/>
    </row>
    <row r="62" spans="1:7" s="140" customFormat="1" x14ac:dyDescent="0.3">
      <c r="A62" s="4"/>
      <c r="B62" s="4"/>
      <c r="C62" s="34" t="s">
        <v>450</v>
      </c>
      <c r="D62" s="136"/>
      <c r="E62" s="137"/>
      <c r="F62" s="303"/>
      <c r="G62" s="138" t="str">
        <f>IF(E62&lt;&gt;0,E62*F62," ")</f>
        <v xml:space="preserve"> </v>
      </c>
    </row>
    <row r="63" spans="1:7" s="140" customFormat="1" x14ac:dyDescent="0.3">
      <c r="A63" s="4"/>
      <c r="B63" s="4"/>
      <c r="C63" s="34" t="s">
        <v>31</v>
      </c>
      <c r="D63" s="136" t="s">
        <v>24</v>
      </c>
      <c r="E63" s="137">
        <v>1</v>
      </c>
      <c r="F63" s="303">
        <v>0</v>
      </c>
      <c r="G63" s="138">
        <f>IF(E63&lt;&gt;0,E63*F63," ")</f>
        <v>0</v>
      </c>
    </row>
    <row r="64" spans="1:7" s="159" customFormat="1" x14ac:dyDescent="0.25">
      <c r="A64" s="2"/>
      <c r="B64" s="2"/>
      <c r="C64" s="34"/>
      <c r="D64" s="136"/>
      <c r="E64" s="137"/>
      <c r="F64" s="303"/>
      <c r="G64" s="138" t="str">
        <f>IF(E64&lt;&gt;0,E64*F64," ")</f>
        <v xml:space="preserve"> </v>
      </c>
    </row>
    <row r="65" spans="1:7" s="140" customFormat="1" x14ac:dyDescent="0.3">
      <c r="A65" s="4">
        <f>1+COUNT(A$2:A64)</f>
        <v>19</v>
      </c>
      <c r="B65" s="4"/>
      <c r="C65" s="34" t="s">
        <v>451</v>
      </c>
      <c r="D65" s="136"/>
      <c r="E65" s="137"/>
      <c r="F65" s="303"/>
      <c r="G65" s="138"/>
    </row>
    <row r="66" spans="1:7" s="140" customFormat="1" x14ac:dyDescent="0.3">
      <c r="A66" s="4"/>
      <c r="B66" s="4"/>
      <c r="C66" s="34" t="s">
        <v>452</v>
      </c>
      <c r="D66" s="136" t="s">
        <v>24</v>
      </c>
      <c r="E66" s="137">
        <v>1</v>
      </c>
      <c r="F66" s="303">
        <v>0</v>
      </c>
      <c r="G66" s="138">
        <f>IF(E66&lt;&gt;0,E66*F66," ")</f>
        <v>0</v>
      </c>
    </row>
    <row r="67" spans="1:7" s="159" customFormat="1" x14ac:dyDescent="0.25">
      <c r="A67" s="2"/>
      <c r="B67" s="2"/>
      <c r="C67" s="34"/>
      <c r="D67" s="136"/>
      <c r="E67" s="137"/>
      <c r="F67" s="303"/>
      <c r="G67" s="138" t="str">
        <f>IF(E67&lt;&gt;0,E67*F67," ")</f>
        <v xml:space="preserve"> </v>
      </c>
    </row>
    <row r="68" spans="1:7" s="159" customFormat="1" x14ac:dyDescent="0.25">
      <c r="A68" s="2">
        <f>1+COUNT(A$2:A67)</f>
        <v>20</v>
      </c>
      <c r="B68" s="2"/>
      <c r="C68" s="34" t="s">
        <v>453</v>
      </c>
      <c r="D68" s="136"/>
      <c r="E68" s="137"/>
      <c r="F68" s="303"/>
      <c r="G68" s="138"/>
    </row>
    <row r="69" spans="1:7" s="159" customFormat="1" x14ac:dyDescent="0.25">
      <c r="A69" s="2"/>
      <c r="B69" s="2"/>
      <c r="C69" s="34" t="s">
        <v>271</v>
      </c>
      <c r="D69" s="136" t="s">
        <v>24</v>
      </c>
      <c r="E69" s="137">
        <v>1</v>
      </c>
      <c r="F69" s="303">
        <v>0</v>
      </c>
      <c r="G69" s="138">
        <f>IF(E69&lt;&gt;0,E69*F69," ")</f>
        <v>0</v>
      </c>
    </row>
    <row r="70" spans="1:7" x14ac:dyDescent="0.25">
      <c r="G70" s="138" t="str">
        <f>IF(E70&lt;&gt;0,E70*F70," ")</f>
        <v xml:space="preserve"> </v>
      </c>
    </row>
    <row r="71" spans="1:7" x14ac:dyDescent="0.25">
      <c r="A71" s="160"/>
      <c r="B71" s="160"/>
      <c r="C71" s="161" t="str">
        <f>C1</f>
        <v>VODOVODNI PRIKLJUČEK - GRADBENA DELA</v>
      </c>
      <c r="D71" s="162"/>
      <c r="E71" s="163"/>
      <c r="F71" s="310"/>
      <c r="G71" s="164">
        <f>SUM(G3:G70)</f>
        <v>0</v>
      </c>
    </row>
    <row r="73" spans="1:7" s="141" customFormat="1" x14ac:dyDescent="0.25">
      <c r="A73" s="4"/>
      <c r="B73" s="4"/>
      <c r="C73" s="34" t="s">
        <v>454</v>
      </c>
      <c r="D73" s="136"/>
      <c r="E73" s="137"/>
      <c r="F73" s="303"/>
      <c r="G73" s="138"/>
    </row>
    <row r="74" spans="1:7" s="141" customFormat="1" ht="27.6" x14ac:dyDescent="0.25">
      <c r="A74" s="4"/>
      <c r="B74" s="4" t="s">
        <v>455</v>
      </c>
      <c r="C74" s="34" t="s">
        <v>456</v>
      </c>
      <c r="D74" s="136"/>
      <c r="E74" s="137"/>
      <c r="F74" s="303"/>
      <c r="G74" s="138"/>
    </row>
  </sheetData>
  <sheetProtection algorithmName="SHA-512" hashValue="ZGQLTf3E6MCGydCUQ0GJIoC+opBRSmg4+X+3PisCCemYKxuDlusCS0cn5Vm+IjuL8uRCYF9avuTfLfHcvNXPgg==" saltValue="3SpntpsJrS5vDfK9L0K11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B3497358-897F-4902-8152-41F2CF0E49BD}"/>
</file>

<file path=customXml/itemProps2.xml><?xml version="1.0" encoding="utf-8"?>
<ds:datastoreItem xmlns:ds="http://schemas.openxmlformats.org/officeDocument/2006/customXml" ds:itemID="{D8257128-0AA6-4436-918D-DAAA42EB3A1B}"/>
</file>

<file path=customXml/itemProps3.xml><?xml version="1.0" encoding="utf-8"?>
<ds:datastoreItem xmlns:ds="http://schemas.openxmlformats.org/officeDocument/2006/customXml" ds:itemID="{5857EEFF-8A5A-40C6-9F7C-3C60F35826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REKAPITULACIJA - VO KA HI</vt:lpstr>
      <vt:lpstr>KANALIZACIJA</vt:lpstr>
      <vt:lpstr>METEORNA KANAL.</vt:lpstr>
      <vt:lpstr>NOTRANJI VODOVOD</vt:lpstr>
      <vt:lpstr>HIDROFORNA POSTAJA</vt:lpstr>
      <vt:lpstr>HIDRANTNO OMREŽJE</vt:lpstr>
      <vt:lpstr>VODOVODNI PRIKLJUČEK</vt:lpstr>
      <vt:lpstr>VOD. P. - GRADB. DELA</vt:lpstr>
      <vt:lpstr>'HIDRANTNO OMREŽJE'!Print_Titles</vt:lpstr>
      <vt:lpstr>'HIDROFORNA POSTAJA'!Print_Titles</vt:lpstr>
      <vt:lpstr>KANALIZACIJA!Print_Titles</vt:lpstr>
      <vt:lpstr>'METEORNA KANAL.'!Print_Titles</vt:lpstr>
      <vt:lpstr>'NOTRANJI VODOVOD'!Print_Titles</vt:lpstr>
      <vt:lpstr>'VOD. P. - GRADB. DELA'!Print_Titles</vt:lpstr>
      <vt:lpstr>'VODOVODNI PRIKLJUČEK'!Print_Titles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2026-03-18T09:52:42Z</cp:lastPrinted>
  <dcterms:created xsi:type="dcterms:W3CDTF">2013-09-02T06:25:06Z</dcterms:created>
  <dcterms:modified xsi:type="dcterms:W3CDTF">2026-03-19T11:21:49Z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